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posal Artikel\"/>
    </mc:Choice>
  </mc:AlternateContent>
  <xr:revisionPtr revIDLastSave="0" documentId="13_ncr:1_{E8AB9C16-D9E9-4AC0-9165-5E4F21B5C8CC}" xr6:coauthVersionLast="47" xr6:coauthVersionMax="47" xr10:uidLastSave="{00000000-0000-0000-0000-000000000000}"/>
  <bookViews>
    <workbookView minimized="1" xWindow="3030" yWindow="3030" windowWidth="13680" windowHeight="7875" xr2:uid="{F5693383-FEDF-4FC6-A334-30566E94D7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6" i="1" l="1"/>
  <c r="L91" i="1"/>
  <c r="L86" i="1"/>
  <c r="L81" i="1"/>
  <c r="L79" i="1"/>
  <c r="L93" i="1"/>
  <c r="L94" i="1"/>
  <c r="L95" i="1"/>
  <c r="L92" i="1"/>
  <c r="L90" i="1"/>
  <c r="L89" i="1"/>
  <c r="L88" i="1"/>
  <c r="L87" i="1"/>
  <c r="L85" i="1"/>
  <c r="L84" i="1"/>
  <c r="L83" i="1"/>
  <c r="L82" i="1"/>
  <c r="L80" i="1"/>
  <c r="L78" i="1"/>
  <c r="L77" i="1"/>
  <c r="X76" i="1"/>
  <c r="AD10" i="1"/>
  <c r="AD9" i="1"/>
  <c r="AD7" i="1"/>
  <c r="AD6" i="1"/>
  <c r="AD5" i="1"/>
</calcChain>
</file>

<file path=xl/sharedStrings.xml><?xml version="1.0" encoding="utf-8"?>
<sst xmlns="http://schemas.openxmlformats.org/spreadsheetml/2006/main" count="393" uniqueCount="114">
  <si>
    <t>No</t>
  </si>
  <si>
    <t>X1</t>
  </si>
  <si>
    <t>X2</t>
  </si>
  <si>
    <t>Y</t>
  </si>
  <si>
    <t>Z</t>
  </si>
  <si>
    <t xml:space="preserve">Nama </t>
  </si>
  <si>
    <t>Tinggal di Mojokerto</t>
  </si>
  <si>
    <t>Jenis Kelamin</t>
  </si>
  <si>
    <t>Bekerja di Bumdes</t>
  </si>
  <si>
    <t>Ya</t>
  </si>
  <si>
    <t>Laki-laki</t>
  </si>
  <si>
    <t>Perempuan</t>
  </si>
  <si>
    <t>36-40</t>
  </si>
  <si>
    <t>Usia (tahun)</t>
  </si>
  <si>
    <t>KASAN</t>
  </si>
  <si>
    <t>40-50</t>
  </si>
  <si>
    <t>MANAN</t>
  </si>
  <si>
    <t>SOLIKUT</t>
  </si>
  <si>
    <t>GUN</t>
  </si>
  <si>
    <t>MIP</t>
  </si>
  <si>
    <t>ATENG</t>
  </si>
  <si>
    <t>SIAMEN</t>
  </si>
  <si>
    <t>MAT</t>
  </si>
  <si>
    <t>NDARI</t>
  </si>
  <si>
    <t>MUSTAKIM</t>
  </si>
  <si>
    <t>SUN</t>
  </si>
  <si>
    <t>MUNIAH</t>
  </si>
  <si>
    <t>KAROMAH</t>
  </si>
  <si>
    <t>RUROH</t>
  </si>
  <si>
    <t>SRI</t>
  </si>
  <si>
    <t>IS</t>
  </si>
  <si>
    <t>BAWON</t>
  </si>
  <si>
    <t>JAMILA</t>
  </si>
  <si>
    <t>SUYATI</t>
  </si>
  <si>
    <t>YAH</t>
  </si>
  <si>
    <t>BARIRO</t>
  </si>
  <si>
    <t>NUNUK</t>
  </si>
  <si>
    <t>LILIS</t>
  </si>
  <si>
    <t>NIS</t>
  </si>
  <si>
    <t>MENIK</t>
  </si>
  <si>
    <t>FAT</t>
  </si>
  <si>
    <t>KAYATIN</t>
  </si>
  <si>
    <t>JULA</t>
  </si>
  <si>
    <t>SOLIKA</t>
  </si>
  <si>
    <t>SUMALIYA</t>
  </si>
  <si>
    <t>MUATEN</t>
  </si>
  <si>
    <t>KALIMA</t>
  </si>
  <si>
    <t>KHUR</t>
  </si>
  <si>
    <t>SULIAH</t>
  </si>
  <si>
    <t>KAMI</t>
  </si>
  <si>
    <t>TON</t>
  </si>
  <si>
    <t>SAADAH</t>
  </si>
  <si>
    <t>TUNI</t>
  </si>
  <si>
    <t>BANDI</t>
  </si>
  <si>
    <t>31-35</t>
  </si>
  <si>
    <t>TEGUH</t>
  </si>
  <si>
    <t>SIAMAT</t>
  </si>
  <si>
    <t>GATOT</t>
  </si>
  <si>
    <t>SATUMAN</t>
  </si>
  <si>
    <t>DOLA</t>
  </si>
  <si>
    <t>BASURI</t>
  </si>
  <si>
    <t>NAFIQ</t>
  </si>
  <si>
    <t>BIBIT</t>
  </si>
  <si>
    <t>ARIF</t>
  </si>
  <si>
    <t>SUKAR</t>
  </si>
  <si>
    <t>WARAS</t>
  </si>
  <si>
    <t>TOLIBIN</t>
  </si>
  <si>
    <t>BUKHORI</t>
  </si>
  <si>
    <t>MIKAN</t>
  </si>
  <si>
    <t>MUT</t>
  </si>
  <si>
    <t>PUATI</t>
  </si>
  <si>
    <t>SANAH</t>
  </si>
  <si>
    <t>KHARIR</t>
  </si>
  <si>
    <t>ANI</t>
  </si>
  <si>
    <t>SITI</t>
  </si>
  <si>
    <t>SULAMI</t>
  </si>
  <si>
    <t>SAFIAH</t>
  </si>
  <si>
    <t>ALEX</t>
  </si>
  <si>
    <t>NUR</t>
  </si>
  <si>
    <t>ANDIK</t>
  </si>
  <si>
    <t>ROFI'</t>
  </si>
  <si>
    <t>SAFI</t>
  </si>
  <si>
    <t>RM</t>
  </si>
  <si>
    <t>BUDI</t>
  </si>
  <si>
    <t>KHAFI</t>
  </si>
  <si>
    <t>TO</t>
  </si>
  <si>
    <t>RB</t>
  </si>
  <si>
    <t>X1.1</t>
  </si>
  <si>
    <t>X1.2</t>
  </si>
  <si>
    <t>X1.3</t>
  </si>
  <si>
    <t>X1.4</t>
  </si>
  <si>
    <t>X2.1</t>
  </si>
  <si>
    <t>X2.2</t>
  </si>
  <si>
    <t>X2.3</t>
  </si>
  <si>
    <t>X2.4</t>
  </si>
  <si>
    <t>Z1</t>
  </si>
  <si>
    <t>Z2</t>
  </si>
  <si>
    <t>Z3</t>
  </si>
  <si>
    <t>Z4</t>
  </si>
  <si>
    <t>Y1</t>
  </si>
  <si>
    <t>Y2</t>
  </si>
  <si>
    <t>Y3</t>
  </si>
  <si>
    <t>Y4</t>
  </si>
  <si>
    <t>Karakteristik Responden</t>
  </si>
  <si>
    <t>Jumlah (n)</t>
  </si>
  <si>
    <t>Persentase (%)</t>
  </si>
  <si>
    <t>31 - 35</t>
  </si>
  <si>
    <t>36 - 40</t>
  </si>
  <si>
    <t>41 - 50</t>
  </si>
  <si>
    <t>25 - 30</t>
  </si>
  <si>
    <t>Usia</t>
  </si>
  <si>
    <t>Laki - Laki</t>
  </si>
  <si>
    <t>total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</si>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</sst>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2FCBE-9B14-4D59-B071-305F40B5DE3E}">
  <dimension ref="A1:AD96"/>
  <sheetViews>
    <sheetView tabSelected="1" topLeftCell="E80" zoomScale="110" zoomScaleNormal="110" workbookViewId="0">
      <selection activeCell="L80" sqref="H77:L80"/>
    </sheetView>
  </sheetViews>
  <sheetFormatPr defaultRowHeight="15" x14ac:dyDescent="0.25"/>
  <cols>
    <col min="2" max="2" width="22.42578125" customWidth="1"/>
    <col min="3" max="3" width="13.42578125" customWidth="1"/>
    <col min="4" max="4" width="11.7109375" customWidth="1"/>
    <col min="6" max="6" width="13.85546875" customWidth="1"/>
    <col min="7" max="22" width="5.42578125" customWidth="1"/>
    <col min="27" max="27" width="21.7109375" customWidth="1"/>
    <col min="29" max="29" width="12.42578125" customWidth="1"/>
    <col min="30" max="30" width="18.140625" customWidth="1"/>
  </cols>
  <sheetData>
    <row r="1" spans="1:30" ht="15.75" x14ac:dyDescent="0.25">
      <c r="A1" s="8" t="s">
        <v>0</v>
      </c>
      <c r="B1" s="8" t="s">
        <v>5</v>
      </c>
      <c r="C1" s="9" t="s">
        <v>6</v>
      </c>
      <c r="D1" s="9" t="s">
        <v>7</v>
      </c>
      <c r="E1" s="9" t="s">
        <v>13</v>
      </c>
      <c r="F1" s="9" t="s">
        <v>8</v>
      </c>
      <c r="G1" s="8" t="s">
        <v>1</v>
      </c>
      <c r="H1" s="8"/>
      <c r="I1" s="8"/>
      <c r="J1" s="8"/>
      <c r="K1" s="8" t="s">
        <v>2</v>
      </c>
      <c r="L1" s="8"/>
      <c r="M1" s="8"/>
      <c r="N1" s="8"/>
      <c r="O1" s="8" t="s">
        <v>4</v>
      </c>
      <c r="P1" s="8"/>
      <c r="Q1" s="8"/>
      <c r="R1" s="8"/>
      <c r="S1" s="8" t="s">
        <v>3</v>
      </c>
      <c r="T1" s="8"/>
      <c r="U1" s="8"/>
      <c r="V1" s="8"/>
    </row>
    <row r="2" spans="1:30" ht="15.75" x14ac:dyDescent="0.25">
      <c r="A2" s="8"/>
      <c r="B2" s="8"/>
      <c r="C2" s="9"/>
      <c r="D2" s="9"/>
      <c r="E2" s="9"/>
      <c r="F2" s="9"/>
      <c r="G2" s="3">
        <v>1</v>
      </c>
      <c r="H2" s="3">
        <v>2</v>
      </c>
      <c r="I2" s="3">
        <v>3</v>
      </c>
      <c r="J2" s="3">
        <v>4</v>
      </c>
      <c r="K2" s="3">
        <v>1</v>
      </c>
      <c r="L2" s="3">
        <v>2</v>
      </c>
      <c r="M2" s="3">
        <v>3</v>
      </c>
      <c r="N2" s="3">
        <v>4</v>
      </c>
      <c r="O2" s="3">
        <v>1</v>
      </c>
      <c r="P2" s="3">
        <v>2</v>
      </c>
      <c r="Q2" s="3">
        <v>3</v>
      </c>
      <c r="R2" s="3">
        <v>4</v>
      </c>
      <c r="S2" s="3">
        <v>1</v>
      </c>
      <c r="T2" s="3">
        <v>2</v>
      </c>
      <c r="U2" s="3">
        <v>3</v>
      </c>
      <c r="V2" s="3">
        <v>4</v>
      </c>
      <c r="AA2" t="s">
        <v>103</v>
      </c>
      <c r="AC2" t="s">
        <v>104</v>
      </c>
      <c r="AD2" t="s">
        <v>105</v>
      </c>
    </row>
    <row r="3" spans="1:30" ht="15.75" x14ac:dyDescent="0.25">
      <c r="A3" s="3">
        <v>1</v>
      </c>
      <c r="B3" s="4" t="s">
        <v>14</v>
      </c>
      <c r="C3" s="5" t="s">
        <v>9</v>
      </c>
      <c r="D3" s="4" t="s">
        <v>10</v>
      </c>
      <c r="E3" s="4" t="s">
        <v>15</v>
      </c>
      <c r="F3" s="5" t="s">
        <v>9</v>
      </c>
      <c r="G3" s="4">
        <v>5</v>
      </c>
      <c r="H3" s="4">
        <v>5</v>
      </c>
      <c r="I3" s="4">
        <v>5</v>
      </c>
      <c r="J3" s="4">
        <v>5</v>
      </c>
      <c r="K3" s="4">
        <v>4</v>
      </c>
      <c r="L3" s="4">
        <v>4</v>
      </c>
      <c r="M3" s="4">
        <v>4</v>
      </c>
      <c r="N3" s="4">
        <v>5</v>
      </c>
      <c r="O3" s="4">
        <v>5</v>
      </c>
      <c r="P3" s="4">
        <v>4</v>
      </c>
      <c r="Q3" s="4">
        <v>4</v>
      </c>
      <c r="R3" s="4">
        <v>5</v>
      </c>
      <c r="S3" s="4">
        <v>3</v>
      </c>
      <c r="T3" s="4">
        <v>4</v>
      </c>
      <c r="U3" s="4">
        <v>4</v>
      </c>
      <c r="V3" s="4">
        <v>5</v>
      </c>
      <c r="AA3" t="s">
        <v>110</v>
      </c>
    </row>
    <row r="4" spans="1:30" ht="15.75" x14ac:dyDescent="0.25">
      <c r="A4" s="3">
        <v>2</v>
      </c>
      <c r="B4" s="4" t="s">
        <v>16</v>
      </c>
      <c r="C4" s="5" t="s">
        <v>9</v>
      </c>
      <c r="D4" s="4" t="s">
        <v>10</v>
      </c>
      <c r="E4" s="4" t="s">
        <v>15</v>
      </c>
      <c r="F4" s="5" t="s">
        <v>9</v>
      </c>
      <c r="G4" s="4">
        <v>5</v>
      </c>
      <c r="H4" s="4">
        <v>5</v>
      </c>
      <c r="I4" s="4">
        <v>4</v>
      </c>
      <c r="J4" s="4">
        <v>5</v>
      </c>
      <c r="K4" s="4">
        <v>4</v>
      </c>
      <c r="L4" s="4">
        <v>4</v>
      </c>
      <c r="M4" s="4">
        <v>5</v>
      </c>
      <c r="N4" s="4">
        <v>5</v>
      </c>
      <c r="O4" s="4">
        <v>5</v>
      </c>
      <c r="P4" s="4">
        <v>5</v>
      </c>
      <c r="Q4" s="4">
        <v>5</v>
      </c>
      <c r="R4" s="4">
        <v>5</v>
      </c>
      <c r="S4" s="4">
        <v>4</v>
      </c>
      <c r="T4" s="4">
        <v>5</v>
      </c>
      <c r="U4" s="4">
        <v>5</v>
      </c>
      <c r="V4" s="4">
        <v>5</v>
      </c>
      <c r="AA4" t="s">
        <v>109</v>
      </c>
      <c r="AC4">
        <v>0</v>
      </c>
      <c r="AD4">
        <v>0</v>
      </c>
    </row>
    <row r="5" spans="1:30" ht="15.75" x14ac:dyDescent="0.25">
      <c r="A5" s="3">
        <v>3</v>
      </c>
      <c r="B5" s="4" t="s">
        <v>17</v>
      </c>
      <c r="C5" s="5" t="s">
        <v>9</v>
      </c>
      <c r="D5" s="4" t="s">
        <v>10</v>
      </c>
      <c r="E5" s="4" t="s">
        <v>12</v>
      </c>
      <c r="F5" s="5" t="s">
        <v>9</v>
      </c>
      <c r="G5" s="4">
        <v>4</v>
      </c>
      <c r="H5" s="4">
        <v>4</v>
      </c>
      <c r="I5" s="4">
        <v>4</v>
      </c>
      <c r="J5" s="4">
        <v>4</v>
      </c>
      <c r="K5" s="4">
        <v>4</v>
      </c>
      <c r="L5" s="4">
        <v>4</v>
      </c>
      <c r="M5" s="4">
        <v>4</v>
      </c>
      <c r="N5" s="4">
        <v>4</v>
      </c>
      <c r="O5" s="4">
        <v>4</v>
      </c>
      <c r="P5" s="4">
        <v>4</v>
      </c>
      <c r="Q5" s="4">
        <v>4</v>
      </c>
      <c r="R5" s="4">
        <v>4</v>
      </c>
      <c r="S5" s="4">
        <v>4</v>
      </c>
      <c r="T5" s="4">
        <v>4</v>
      </c>
      <c r="U5" s="4">
        <v>4</v>
      </c>
      <c r="V5" s="4">
        <v>4</v>
      </c>
      <c r="AA5" t="s">
        <v>106</v>
      </c>
      <c r="AC5">
        <v>3</v>
      </c>
      <c r="AD5" s="10">
        <f>AC5/AC8</f>
        <v>4.2253521126760563E-2</v>
      </c>
    </row>
    <row r="6" spans="1:30" ht="15.75" x14ac:dyDescent="0.25">
      <c r="A6" s="3">
        <v>4</v>
      </c>
      <c r="B6" s="4" t="s">
        <v>18</v>
      </c>
      <c r="C6" s="5" t="s">
        <v>9</v>
      </c>
      <c r="D6" s="4" t="s">
        <v>10</v>
      </c>
      <c r="E6" s="4" t="s">
        <v>12</v>
      </c>
      <c r="F6" s="5" t="s">
        <v>9</v>
      </c>
      <c r="G6" s="4">
        <v>4</v>
      </c>
      <c r="H6" s="4">
        <v>4</v>
      </c>
      <c r="I6" s="4">
        <v>4</v>
      </c>
      <c r="J6" s="4">
        <v>4</v>
      </c>
      <c r="K6" s="4">
        <v>4</v>
      </c>
      <c r="L6" s="4">
        <v>5</v>
      </c>
      <c r="M6" s="4">
        <v>5</v>
      </c>
      <c r="N6" s="4">
        <v>5</v>
      </c>
      <c r="O6" s="4">
        <v>5</v>
      </c>
      <c r="P6" s="4">
        <v>5</v>
      </c>
      <c r="Q6" s="4">
        <v>5</v>
      </c>
      <c r="R6" s="4">
        <v>5</v>
      </c>
      <c r="S6" s="4">
        <v>5</v>
      </c>
      <c r="T6" s="4">
        <v>5</v>
      </c>
      <c r="U6" s="4">
        <v>5</v>
      </c>
      <c r="V6" s="4">
        <v>5</v>
      </c>
      <c r="AA6" t="s">
        <v>107</v>
      </c>
      <c r="AC6">
        <v>30</v>
      </c>
      <c r="AD6" s="11">
        <f>AC6/AC8</f>
        <v>0.42253521126760563</v>
      </c>
    </row>
    <row r="7" spans="1:30" ht="15.75" x14ac:dyDescent="0.25">
      <c r="A7" s="3">
        <v>5</v>
      </c>
      <c r="B7" s="4" t="s">
        <v>86</v>
      </c>
      <c r="C7" s="5" t="s">
        <v>9</v>
      </c>
      <c r="D7" s="4" t="s">
        <v>10</v>
      </c>
      <c r="E7" s="4" t="s">
        <v>12</v>
      </c>
      <c r="F7" s="5" t="s">
        <v>9</v>
      </c>
      <c r="G7" s="4">
        <v>4</v>
      </c>
      <c r="H7" s="4">
        <v>4</v>
      </c>
      <c r="I7" s="4">
        <v>4</v>
      </c>
      <c r="J7" s="4">
        <v>4</v>
      </c>
      <c r="K7" s="4">
        <v>5</v>
      </c>
      <c r="L7" s="4">
        <v>4</v>
      </c>
      <c r="M7" s="4">
        <v>5</v>
      </c>
      <c r="N7" s="4">
        <v>4</v>
      </c>
      <c r="O7" s="4">
        <v>3</v>
      </c>
      <c r="P7" s="4">
        <v>4</v>
      </c>
      <c r="Q7" s="4">
        <v>3</v>
      </c>
      <c r="R7" s="4">
        <v>4</v>
      </c>
      <c r="S7" s="4">
        <v>4</v>
      </c>
      <c r="T7" s="4">
        <v>4</v>
      </c>
      <c r="U7" s="4">
        <v>4</v>
      </c>
      <c r="V7" s="4">
        <v>4</v>
      </c>
      <c r="AA7" t="s">
        <v>108</v>
      </c>
      <c r="AC7">
        <v>38</v>
      </c>
      <c r="AD7" s="11">
        <f>AC7/AC8</f>
        <v>0.53521126760563376</v>
      </c>
    </row>
    <row r="8" spans="1:30" ht="15.75" x14ac:dyDescent="0.25">
      <c r="A8" s="3">
        <v>6</v>
      </c>
      <c r="B8" s="4" t="s">
        <v>19</v>
      </c>
      <c r="C8" s="5" t="s">
        <v>9</v>
      </c>
      <c r="D8" s="4" t="s">
        <v>10</v>
      </c>
      <c r="E8" s="4" t="s">
        <v>12</v>
      </c>
      <c r="F8" s="5" t="s">
        <v>9</v>
      </c>
      <c r="G8" s="4">
        <v>5</v>
      </c>
      <c r="H8" s="4">
        <v>5</v>
      </c>
      <c r="I8" s="4">
        <v>5</v>
      </c>
      <c r="J8" s="4">
        <v>2</v>
      </c>
      <c r="K8" s="4">
        <v>4</v>
      </c>
      <c r="L8" s="4">
        <v>4</v>
      </c>
      <c r="M8" s="4">
        <v>4</v>
      </c>
      <c r="N8" s="4">
        <v>3</v>
      </c>
      <c r="O8" s="4">
        <v>4</v>
      </c>
      <c r="P8" s="4">
        <v>4</v>
      </c>
      <c r="Q8" s="4">
        <v>3</v>
      </c>
      <c r="R8" s="4">
        <v>5</v>
      </c>
      <c r="S8" s="4">
        <v>2</v>
      </c>
      <c r="T8" s="4">
        <v>4</v>
      </c>
      <c r="U8" s="4">
        <v>4</v>
      </c>
      <c r="V8" s="4">
        <v>5</v>
      </c>
      <c r="AA8" t="s">
        <v>112</v>
      </c>
      <c r="AC8">
        <v>71</v>
      </c>
    </row>
    <row r="9" spans="1:30" ht="15.75" x14ac:dyDescent="0.25">
      <c r="A9" s="3">
        <v>7</v>
      </c>
      <c r="B9" s="4" t="s">
        <v>20</v>
      </c>
      <c r="C9" s="5" t="s">
        <v>9</v>
      </c>
      <c r="D9" s="4" t="s">
        <v>10</v>
      </c>
      <c r="E9" s="4" t="s">
        <v>12</v>
      </c>
      <c r="F9" s="5" t="s">
        <v>9</v>
      </c>
      <c r="G9" s="4">
        <v>5</v>
      </c>
      <c r="H9" s="4">
        <v>5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4">
        <v>5</v>
      </c>
      <c r="AA9" t="s">
        <v>111</v>
      </c>
      <c r="AC9">
        <v>34</v>
      </c>
      <c r="AD9" s="11">
        <f>AC9/AC11</f>
        <v>0.47887323943661969</v>
      </c>
    </row>
    <row r="10" spans="1:30" ht="15.75" x14ac:dyDescent="0.25">
      <c r="A10" s="3">
        <v>8</v>
      </c>
      <c r="B10" s="4" t="s">
        <v>21</v>
      </c>
      <c r="C10" s="5" t="s">
        <v>9</v>
      </c>
      <c r="D10" s="4" t="s">
        <v>10</v>
      </c>
      <c r="E10" s="4" t="s">
        <v>15</v>
      </c>
      <c r="F10" s="5" t="s">
        <v>9</v>
      </c>
      <c r="G10" s="4">
        <v>5</v>
      </c>
      <c r="H10" s="4">
        <v>5</v>
      </c>
      <c r="I10" s="4">
        <v>5</v>
      </c>
      <c r="J10" s="4">
        <v>5</v>
      </c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5</v>
      </c>
      <c r="R10" s="4">
        <v>5</v>
      </c>
      <c r="S10" s="4">
        <v>5</v>
      </c>
      <c r="T10" s="4">
        <v>5</v>
      </c>
      <c r="U10" s="4">
        <v>5</v>
      </c>
      <c r="V10" s="4">
        <v>5</v>
      </c>
      <c r="AA10" t="s">
        <v>11</v>
      </c>
      <c r="AC10">
        <v>37</v>
      </c>
      <c r="AD10" s="11">
        <f>AC10/AC11</f>
        <v>0.52112676056338025</v>
      </c>
    </row>
    <row r="11" spans="1:30" ht="15.75" x14ac:dyDescent="0.25">
      <c r="A11" s="3">
        <v>9</v>
      </c>
      <c r="B11" s="4" t="s">
        <v>22</v>
      </c>
      <c r="C11" s="5" t="s">
        <v>9</v>
      </c>
      <c r="D11" s="4" t="s">
        <v>10</v>
      </c>
      <c r="E11" s="4" t="s">
        <v>15</v>
      </c>
      <c r="F11" s="5" t="s">
        <v>9</v>
      </c>
      <c r="G11" s="4">
        <v>4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4">
        <v>4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AA11" t="s">
        <v>113</v>
      </c>
      <c r="AC11">
        <v>71</v>
      </c>
    </row>
    <row r="12" spans="1:30" ht="15.75" x14ac:dyDescent="0.25">
      <c r="A12" s="3">
        <v>10</v>
      </c>
      <c r="B12" s="4" t="s">
        <v>23</v>
      </c>
      <c r="C12" s="5" t="s">
        <v>9</v>
      </c>
      <c r="D12" s="4" t="s">
        <v>11</v>
      </c>
      <c r="E12" s="4" t="s">
        <v>12</v>
      </c>
      <c r="F12" s="5" t="s">
        <v>9</v>
      </c>
      <c r="G12" s="4">
        <v>5</v>
      </c>
      <c r="H12" s="4">
        <v>5</v>
      </c>
      <c r="I12" s="4">
        <v>5</v>
      </c>
      <c r="J12" s="4">
        <v>4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</row>
    <row r="13" spans="1:30" ht="15.75" x14ac:dyDescent="0.25">
      <c r="A13" s="3">
        <v>11</v>
      </c>
      <c r="B13" s="4" t="s">
        <v>24</v>
      </c>
      <c r="C13" s="5" t="s">
        <v>9</v>
      </c>
      <c r="D13" s="4" t="s">
        <v>10</v>
      </c>
      <c r="E13" s="4" t="s">
        <v>15</v>
      </c>
      <c r="F13" s="5" t="s">
        <v>9</v>
      </c>
      <c r="G13" s="4">
        <v>4</v>
      </c>
      <c r="H13" s="4">
        <v>4</v>
      </c>
      <c r="I13" s="4">
        <v>4</v>
      </c>
      <c r="J13" s="4">
        <v>3</v>
      </c>
      <c r="K13" s="4">
        <v>4</v>
      </c>
      <c r="L13" s="4">
        <v>4</v>
      </c>
      <c r="M13" s="4">
        <v>4</v>
      </c>
      <c r="N13" s="4">
        <v>4</v>
      </c>
      <c r="O13" s="4">
        <v>5</v>
      </c>
      <c r="P13" s="4">
        <v>4</v>
      </c>
      <c r="Q13" s="4">
        <v>4</v>
      </c>
      <c r="R13" s="4">
        <v>4</v>
      </c>
      <c r="S13" s="4">
        <v>2</v>
      </c>
      <c r="T13" s="4">
        <v>4</v>
      </c>
      <c r="U13" s="4">
        <v>5</v>
      </c>
      <c r="V13" s="4">
        <v>5</v>
      </c>
    </row>
    <row r="14" spans="1:30" ht="15.75" x14ac:dyDescent="0.25">
      <c r="A14" s="3">
        <v>12</v>
      </c>
      <c r="B14" s="4" t="s">
        <v>25</v>
      </c>
      <c r="C14" s="5" t="s">
        <v>9</v>
      </c>
      <c r="D14" s="4" t="s">
        <v>11</v>
      </c>
      <c r="E14" s="4" t="s">
        <v>12</v>
      </c>
      <c r="F14" s="5" t="s">
        <v>9</v>
      </c>
      <c r="G14" s="4">
        <v>4</v>
      </c>
      <c r="H14" s="4">
        <v>5</v>
      </c>
      <c r="I14" s="4">
        <v>5</v>
      </c>
      <c r="J14" s="4">
        <v>5</v>
      </c>
      <c r="K14" s="4">
        <v>4</v>
      </c>
      <c r="L14" s="4">
        <v>4</v>
      </c>
      <c r="M14" s="4">
        <v>4</v>
      </c>
      <c r="N14" s="4">
        <v>4</v>
      </c>
      <c r="O14" s="4">
        <v>4</v>
      </c>
      <c r="P14" s="4">
        <v>3</v>
      </c>
      <c r="Q14" s="4">
        <v>4</v>
      </c>
      <c r="R14" s="4">
        <v>4</v>
      </c>
      <c r="S14" s="4">
        <v>3</v>
      </c>
      <c r="T14" s="4">
        <v>4</v>
      </c>
      <c r="U14" s="4">
        <v>4</v>
      </c>
      <c r="V14" s="4">
        <v>4</v>
      </c>
    </row>
    <row r="15" spans="1:30" ht="15.75" x14ac:dyDescent="0.25">
      <c r="A15" s="3">
        <v>13</v>
      </c>
      <c r="B15" s="4" t="s">
        <v>26</v>
      </c>
      <c r="C15" s="5" t="s">
        <v>9</v>
      </c>
      <c r="D15" s="4" t="s">
        <v>11</v>
      </c>
      <c r="E15" s="4" t="s">
        <v>15</v>
      </c>
      <c r="F15" s="5" t="s">
        <v>9</v>
      </c>
      <c r="G15" s="4">
        <v>5</v>
      </c>
      <c r="H15" s="4">
        <v>5</v>
      </c>
      <c r="I15" s="4">
        <v>5</v>
      </c>
      <c r="J15" s="4">
        <v>5</v>
      </c>
      <c r="K15" s="4">
        <v>5</v>
      </c>
      <c r="L15" s="4">
        <v>5</v>
      </c>
      <c r="M15" s="4">
        <v>5</v>
      </c>
      <c r="N15" s="4">
        <v>5</v>
      </c>
      <c r="O15" s="4">
        <v>5</v>
      </c>
      <c r="P15" s="4">
        <v>5</v>
      </c>
      <c r="Q15" s="4">
        <v>5</v>
      </c>
      <c r="R15" s="4">
        <v>5</v>
      </c>
      <c r="S15" s="4">
        <v>5</v>
      </c>
      <c r="T15" s="4">
        <v>5</v>
      </c>
      <c r="U15" s="4">
        <v>5</v>
      </c>
      <c r="V15" s="4">
        <v>5</v>
      </c>
    </row>
    <row r="16" spans="1:30" ht="15.75" x14ac:dyDescent="0.25">
      <c r="A16" s="3">
        <v>14</v>
      </c>
      <c r="B16" s="4" t="s">
        <v>27</v>
      </c>
      <c r="C16" s="5" t="s">
        <v>9</v>
      </c>
      <c r="D16" s="4" t="s">
        <v>11</v>
      </c>
      <c r="E16" s="4" t="s">
        <v>15</v>
      </c>
      <c r="F16" s="5" t="s">
        <v>9</v>
      </c>
      <c r="G16" s="4">
        <v>5</v>
      </c>
      <c r="H16" s="4">
        <v>5</v>
      </c>
      <c r="I16" s="4">
        <v>5</v>
      </c>
      <c r="J16" s="4">
        <v>5</v>
      </c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5</v>
      </c>
      <c r="V16" s="4">
        <v>5</v>
      </c>
    </row>
    <row r="17" spans="1:22" ht="15.75" x14ac:dyDescent="0.25">
      <c r="A17" s="3">
        <v>15</v>
      </c>
      <c r="B17" s="4" t="s">
        <v>28</v>
      </c>
      <c r="C17" s="5" t="s">
        <v>9</v>
      </c>
      <c r="D17" s="4" t="s">
        <v>11</v>
      </c>
      <c r="E17" s="4" t="s">
        <v>12</v>
      </c>
      <c r="F17" s="5" t="s">
        <v>9</v>
      </c>
      <c r="G17" s="4">
        <v>5</v>
      </c>
      <c r="H17" s="4">
        <v>5</v>
      </c>
      <c r="I17" s="4">
        <v>4</v>
      </c>
      <c r="J17" s="4">
        <v>5</v>
      </c>
      <c r="K17" s="4">
        <v>5</v>
      </c>
      <c r="L17" s="4">
        <v>4</v>
      </c>
      <c r="M17" s="4">
        <v>4</v>
      </c>
      <c r="N17" s="4">
        <v>4</v>
      </c>
      <c r="O17" s="4">
        <v>4</v>
      </c>
      <c r="P17" s="4">
        <v>4</v>
      </c>
      <c r="Q17" s="4">
        <v>4</v>
      </c>
      <c r="R17" s="4">
        <v>4</v>
      </c>
      <c r="S17" s="4">
        <v>5</v>
      </c>
      <c r="T17" s="4">
        <v>4</v>
      </c>
      <c r="U17" s="4">
        <v>4</v>
      </c>
      <c r="V17" s="4">
        <v>4</v>
      </c>
    </row>
    <row r="18" spans="1:22" ht="15.75" x14ac:dyDescent="0.25">
      <c r="A18" s="3">
        <v>16</v>
      </c>
      <c r="B18" s="4" t="s">
        <v>29</v>
      </c>
      <c r="C18" s="5" t="s">
        <v>9</v>
      </c>
      <c r="D18" s="4" t="s">
        <v>11</v>
      </c>
      <c r="E18" s="4" t="s">
        <v>12</v>
      </c>
      <c r="F18" s="5" t="s">
        <v>9</v>
      </c>
      <c r="G18" s="4">
        <v>4</v>
      </c>
      <c r="H18" s="4">
        <v>4</v>
      </c>
      <c r="I18" s="4">
        <v>4</v>
      </c>
      <c r="J18" s="4">
        <v>4</v>
      </c>
      <c r="K18" s="4">
        <v>4</v>
      </c>
      <c r="L18" s="4">
        <v>4</v>
      </c>
      <c r="M18" s="4">
        <v>4</v>
      </c>
      <c r="N18" s="4">
        <v>4</v>
      </c>
      <c r="O18" s="4">
        <v>4</v>
      </c>
      <c r="P18" s="4">
        <v>4</v>
      </c>
      <c r="Q18" s="4">
        <v>4</v>
      </c>
      <c r="R18" s="4">
        <v>4</v>
      </c>
      <c r="S18" s="4">
        <v>4</v>
      </c>
      <c r="T18" s="4">
        <v>4</v>
      </c>
      <c r="U18" s="4">
        <v>4</v>
      </c>
      <c r="V18" s="4">
        <v>4</v>
      </c>
    </row>
    <row r="19" spans="1:22" ht="15.75" x14ac:dyDescent="0.25">
      <c r="A19" s="3">
        <v>17</v>
      </c>
      <c r="B19" s="4" t="s">
        <v>30</v>
      </c>
      <c r="C19" s="5" t="s">
        <v>9</v>
      </c>
      <c r="D19" s="4" t="s">
        <v>11</v>
      </c>
      <c r="E19" s="4" t="s">
        <v>12</v>
      </c>
      <c r="F19" s="5" t="s">
        <v>9</v>
      </c>
      <c r="G19" s="4">
        <v>5</v>
      </c>
      <c r="H19" s="4">
        <v>4</v>
      </c>
      <c r="I19" s="4">
        <v>5</v>
      </c>
      <c r="J19" s="4">
        <v>5</v>
      </c>
      <c r="K19" s="4">
        <v>5</v>
      </c>
      <c r="L19" s="4">
        <v>5</v>
      </c>
      <c r="M19" s="4">
        <v>5</v>
      </c>
      <c r="N19" s="4">
        <v>5</v>
      </c>
      <c r="O19" s="4">
        <v>4</v>
      </c>
      <c r="P19" s="4">
        <v>5</v>
      </c>
      <c r="Q19" s="4">
        <v>4</v>
      </c>
      <c r="R19" s="4">
        <v>4</v>
      </c>
      <c r="S19" s="4">
        <v>5</v>
      </c>
      <c r="T19" s="4">
        <v>5</v>
      </c>
      <c r="U19" s="4">
        <v>5</v>
      </c>
      <c r="V19" s="4">
        <v>5</v>
      </c>
    </row>
    <row r="20" spans="1:22" ht="15.75" x14ac:dyDescent="0.25">
      <c r="A20" s="3">
        <v>18</v>
      </c>
      <c r="B20" s="4" t="s">
        <v>31</v>
      </c>
      <c r="C20" s="5" t="s">
        <v>9</v>
      </c>
      <c r="D20" s="4" t="s">
        <v>11</v>
      </c>
      <c r="E20" s="4" t="s">
        <v>12</v>
      </c>
      <c r="F20" s="5" t="s">
        <v>9</v>
      </c>
      <c r="G20" s="4">
        <v>5</v>
      </c>
      <c r="H20" s="4">
        <v>5</v>
      </c>
      <c r="I20" s="4">
        <v>5</v>
      </c>
      <c r="J20" s="4">
        <v>5</v>
      </c>
      <c r="K20" s="4">
        <v>5</v>
      </c>
      <c r="L20" s="4">
        <v>5</v>
      </c>
      <c r="M20" s="4">
        <v>5</v>
      </c>
      <c r="N20" s="4">
        <v>5</v>
      </c>
      <c r="O20" s="4">
        <v>5</v>
      </c>
      <c r="P20" s="4">
        <v>5</v>
      </c>
      <c r="Q20" s="4">
        <v>5</v>
      </c>
      <c r="R20" s="4">
        <v>5</v>
      </c>
      <c r="S20" s="4">
        <v>5</v>
      </c>
      <c r="T20" s="4">
        <v>5</v>
      </c>
      <c r="U20" s="4">
        <v>5</v>
      </c>
      <c r="V20" s="4">
        <v>5</v>
      </c>
    </row>
    <row r="21" spans="1:22" ht="15.75" x14ac:dyDescent="0.25">
      <c r="A21" s="3">
        <v>19</v>
      </c>
      <c r="B21" s="4" t="s">
        <v>32</v>
      </c>
      <c r="C21" s="5" t="s">
        <v>9</v>
      </c>
      <c r="D21" s="4" t="s">
        <v>11</v>
      </c>
      <c r="E21" s="4" t="s">
        <v>15</v>
      </c>
      <c r="F21" s="5" t="s">
        <v>9</v>
      </c>
      <c r="G21" s="4">
        <v>4</v>
      </c>
      <c r="H21" s="4">
        <v>4</v>
      </c>
      <c r="I21" s="4">
        <v>4</v>
      </c>
      <c r="J21" s="4">
        <v>4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4</v>
      </c>
      <c r="V21" s="4">
        <v>4</v>
      </c>
    </row>
    <row r="22" spans="1:22" ht="15.75" x14ac:dyDescent="0.25">
      <c r="A22" s="3">
        <v>20</v>
      </c>
      <c r="B22" s="4" t="s">
        <v>33</v>
      </c>
      <c r="C22" s="5" t="s">
        <v>9</v>
      </c>
      <c r="D22" s="4" t="s">
        <v>11</v>
      </c>
      <c r="E22" s="4" t="s">
        <v>15</v>
      </c>
      <c r="F22" s="5" t="s">
        <v>9</v>
      </c>
      <c r="G22" s="4">
        <v>5</v>
      </c>
      <c r="H22" s="4">
        <v>5</v>
      </c>
      <c r="I22" s="4">
        <v>5</v>
      </c>
      <c r="J22" s="4">
        <v>5</v>
      </c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5</v>
      </c>
      <c r="V22" s="4">
        <v>5</v>
      </c>
    </row>
    <row r="23" spans="1:22" ht="15.75" x14ac:dyDescent="0.25">
      <c r="A23" s="3">
        <v>21</v>
      </c>
      <c r="B23" s="4" t="s">
        <v>34</v>
      </c>
      <c r="C23" s="5" t="s">
        <v>9</v>
      </c>
      <c r="D23" s="4" t="s">
        <v>11</v>
      </c>
      <c r="E23" s="4" t="s">
        <v>15</v>
      </c>
      <c r="F23" s="5" t="s">
        <v>9</v>
      </c>
      <c r="G23" s="4">
        <v>5</v>
      </c>
      <c r="H23" s="4">
        <v>5</v>
      </c>
      <c r="I23" s="4">
        <v>5</v>
      </c>
      <c r="J23" s="4">
        <v>5</v>
      </c>
      <c r="K23" s="4">
        <v>5</v>
      </c>
      <c r="L23" s="4">
        <v>5</v>
      </c>
      <c r="M23" s="4">
        <v>5</v>
      </c>
      <c r="N23" s="4">
        <v>5</v>
      </c>
      <c r="O23" s="4">
        <v>5</v>
      </c>
      <c r="P23" s="4">
        <v>4</v>
      </c>
      <c r="Q23" s="4">
        <v>5</v>
      </c>
      <c r="R23" s="4">
        <v>5</v>
      </c>
      <c r="S23" s="4">
        <v>4</v>
      </c>
      <c r="T23" s="4">
        <v>4</v>
      </c>
      <c r="U23" s="4">
        <v>5</v>
      </c>
      <c r="V23" s="4">
        <v>5</v>
      </c>
    </row>
    <row r="24" spans="1:22" ht="15.75" x14ac:dyDescent="0.25">
      <c r="A24" s="3">
        <v>22</v>
      </c>
      <c r="B24" s="4" t="s">
        <v>35</v>
      </c>
      <c r="C24" s="5" t="s">
        <v>9</v>
      </c>
      <c r="D24" s="4" t="s">
        <v>11</v>
      </c>
      <c r="E24" s="4" t="s">
        <v>15</v>
      </c>
      <c r="F24" s="5" t="s">
        <v>9</v>
      </c>
      <c r="G24" s="4">
        <v>5</v>
      </c>
      <c r="H24" s="4">
        <v>5</v>
      </c>
      <c r="I24" s="4">
        <v>5</v>
      </c>
      <c r="J24" s="4">
        <v>5</v>
      </c>
      <c r="K24" s="4">
        <v>5</v>
      </c>
      <c r="L24" s="4">
        <v>5</v>
      </c>
      <c r="M24" s="4">
        <v>5</v>
      </c>
      <c r="N24" s="4">
        <v>5</v>
      </c>
      <c r="O24" s="4">
        <v>5</v>
      </c>
      <c r="P24" s="4">
        <v>5</v>
      </c>
      <c r="Q24" s="4">
        <v>5</v>
      </c>
      <c r="R24" s="4">
        <v>5</v>
      </c>
      <c r="S24" s="4">
        <v>5</v>
      </c>
      <c r="T24" s="4">
        <v>5</v>
      </c>
      <c r="U24" s="4">
        <v>5</v>
      </c>
      <c r="V24" s="4">
        <v>5</v>
      </c>
    </row>
    <row r="25" spans="1:22" ht="15.75" x14ac:dyDescent="0.25">
      <c r="A25" s="3">
        <v>23</v>
      </c>
      <c r="B25" s="4" t="s">
        <v>36</v>
      </c>
      <c r="C25" s="5" t="s">
        <v>9</v>
      </c>
      <c r="D25" s="4" t="s">
        <v>11</v>
      </c>
      <c r="E25" s="4" t="s">
        <v>15</v>
      </c>
      <c r="F25" s="5" t="s">
        <v>9</v>
      </c>
      <c r="G25" s="4">
        <v>5</v>
      </c>
      <c r="H25" s="4">
        <v>5</v>
      </c>
      <c r="I25" s="4">
        <v>5</v>
      </c>
      <c r="J25" s="4">
        <v>5</v>
      </c>
      <c r="K25" s="4">
        <v>5</v>
      </c>
      <c r="L25" s="4">
        <v>5</v>
      </c>
      <c r="M25" s="4">
        <v>5</v>
      </c>
      <c r="N25" s="4">
        <v>5</v>
      </c>
      <c r="O25" s="4">
        <v>5</v>
      </c>
      <c r="P25" s="4">
        <v>5</v>
      </c>
      <c r="Q25" s="4">
        <v>5</v>
      </c>
      <c r="R25" s="4">
        <v>5</v>
      </c>
      <c r="S25" s="4">
        <v>5</v>
      </c>
      <c r="T25" s="4">
        <v>5</v>
      </c>
      <c r="U25" s="4">
        <v>5</v>
      </c>
      <c r="V25" s="4">
        <v>5</v>
      </c>
    </row>
    <row r="26" spans="1:22" ht="15.75" x14ac:dyDescent="0.25">
      <c r="A26" s="3">
        <v>24</v>
      </c>
      <c r="B26" s="4" t="s">
        <v>37</v>
      </c>
      <c r="C26" s="5" t="s">
        <v>9</v>
      </c>
      <c r="D26" s="4" t="s">
        <v>11</v>
      </c>
      <c r="E26" s="4" t="s">
        <v>12</v>
      </c>
      <c r="F26" s="5" t="s">
        <v>9</v>
      </c>
      <c r="G26" s="4">
        <v>5</v>
      </c>
      <c r="H26" s="4">
        <v>5</v>
      </c>
      <c r="I26" s="4">
        <v>5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4">
        <v>5</v>
      </c>
      <c r="P26" s="4">
        <v>5</v>
      </c>
      <c r="Q26" s="4">
        <v>5</v>
      </c>
      <c r="R26" s="4">
        <v>5</v>
      </c>
      <c r="S26" s="4">
        <v>5</v>
      </c>
      <c r="T26" s="4">
        <v>5</v>
      </c>
      <c r="U26" s="4">
        <v>5</v>
      </c>
      <c r="V26" s="4">
        <v>5</v>
      </c>
    </row>
    <row r="27" spans="1:22" ht="15.75" x14ac:dyDescent="0.25">
      <c r="A27" s="3">
        <v>25</v>
      </c>
      <c r="B27" s="4" t="s">
        <v>38</v>
      </c>
      <c r="C27" s="5" t="s">
        <v>9</v>
      </c>
      <c r="D27" s="4" t="s">
        <v>11</v>
      </c>
      <c r="E27" s="4" t="s">
        <v>15</v>
      </c>
      <c r="F27" s="5" t="s">
        <v>9</v>
      </c>
      <c r="G27" s="4">
        <v>4</v>
      </c>
      <c r="H27" s="4">
        <v>5</v>
      </c>
      <c r="I27" s="4">
        <v>5</v>
      </c>
      <c r="J27" s="4">
        <v>5</v>
      </c>
      <c r="K27" s="4">
        <v>5</v>
      </c>
      <c r="L27" s="4">
        <v>4</v>
      </c>
      <c r="M27" s="4">
        <v>5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4</v>
      </c>
      <c r="T27" s="4">
        <v>5</v>
      </c>
      <c r="U27" s="4">
        <v>5</v>
      </c>
      <c r="V27" s="4">
        <v>5</v>
      </c>
    </row>
    <row r="28" spans="1:22" ht="15.75" x14ac:dyDescent="0.25">
      <c r="A28" s="3">
        <v>26</v>
      </c>
      <c r="B28" s="4" t="s">
        <v>39</v>
      </c>
      <c r="C28" s="5" t="s">
        <v>9</v>
      </c>
      <c r="D28" s="4" t="s">
        <v>11</v>
      </c>
      <c r="E28" s="4" t="s">
        <v>12</v>
      </c>
      <c r="F28" s="5" t="s">
        <v>9</v>
      </c>
      <c r="G28" s="4">
        <v>5</v>
      </c>
      <c r="H28" s="4">
        <v>5</v>
      </c>
      <c r="I28" s="4">
        <v>5</v>
      </c>
      <c r="J28" s="4">
        <v>5</v>
      </c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5</v>
      </c>
      <c r="R28" s="4">
        <v>5</v>
      </c>
      <c r="S28" s="4">
        <v>5</v>
      </c>
      <c r="T28" s="4">
        <v>5</v>
      </c>
      <c r="U28" s="4">
        <v>5</v>
      </c>
      <c r="V28" s="4">
        <v>5</v>
      </c>
    </row>
    <row r="29" spans="1:22" ht="15.75" x14ac:dyDescent="0.25">
      <c r="A29" s="3">
        <v>27</v>
      </c>
      <c r="B29" s="4" t="s">
        <v>40</v>
      </c>
      <c r="C29" s="5" t="s">
        <v>9</v>
      </c>
      <c r="D29" s="4" t="s">
        <v>11</v>
      </c>
      <c r="E29" s="4" t="s">
        <v>15</v>
      </c>
      <c r="F29" s="5" t="s">
        <v>9</v>
      </c>
      <c r="G29" s="4">
        <v>3</v>
      </c>
      <c r="H29" s="4">
        <v>4</v>
      </c>
      <c r="I29" s="4">
        <v>3</v>
      </c>
      <c r="J29" s="4">
        <v>4</v>
      </c>
      <c r="K29" s="4">
        <v>4</v>
      </c>
      <c r="L29" s="4">
        <v>4</v>
      </c>
      <c r="M29" s="4">
        <v>4</v>
      </c>
      <c r="N29" s="4">
        <v>3</v>
      </c>
      <c r="O29" s="4">
        <v>3</v>
      </c>
      <c r="P29" s="4">
        <v>3</v>
      </c>
      <c r="Q29" s="4">
        <v>3</v>
      </c>
      <c r="R29" s="4">
        <v>3</v>
      </c>
      <c r="S29" s="4">
        <v>3</v>
      </c>
      <c r="T29" s="4">
        <v>3</v>
      </c>
      <c r="U29" s="4">
        <v>3</v>
      </c>
      <c r="V29" s="4">
        <v>4</v>
      </c>
    </row>
    <row r="30" spans="1:22" ht="15.75" x14ac:dyDescent="0.25">
      <c r="A30" s="3">
        <v>28</v>
      </c>
      <c r="B30" s="4" t="s">
        <v>41</v>
      </c>
      <c r="C30" s="5" t="s">
        <v>9</v>
      </c>
      <c r="D30" s="4" t="s">
        <v>11</v>
      </c>
      <c r="E30" s="4" t="s">
        <v>15</v>
      </c>
      <c r="F30" s="5" t="s">
        <v>9</v>
      </c>
      <c r="G30" s="4">
        <v>5</v>
      </c>
      <c r="H30" s="4">
        <v>5</v>
      </c>
      <c r="I30" s="4">
        <v>5</v>
      </c>
      <c r="J30" s="4">
        <v>5</v>
      </c>
      <c r="K30" s="4">
        <v>5</v>
      </c>
      <c r="L30" s="4">
        <v>5</v>
      </c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</row>
    <row r="31" spans="1:22" ht="15.75" x14ac:dyDescent="0.25">
      <c r="A31" s="3">
        <v>29</v>
      </c>
      <c r="B31" s="4" t="s">
        <v>42</v>
      </c>
      <c r="C31" s="5" t="s">
        <v>9</v>
      </c>
      <c r="D31" s="4" t="s">
        <v>11</v>
      </c>
      <c r="E31" s="4" t="s">
        <v>15</v>
      </c>
      <c r="F31" s="5" t="s">
        <v>9</v>
      </c>
      <c r="G31" s="4">
        <v>5</v>
      </c>
      <c r="H31" s="4">
        <v>5</v>
      </c>
      <c r="I31" s="4">
        <v>5</v>
      </c>
      <c r="J31" s="4">
        <v>5</v>
      </c>
      <c r="K31" s="4">
        <v>5</v>
      </c>
      <c r="L31" s="4">
        <v>5</v>
      </c>
      <c r="M31" s="4">
        <v>5</v>
      </c>
      <c r="N31" s="4">
        <v>5</v>
      </c>
      <c r="O31" s="4">
        <v>5</v>
      </c>
      <c r="P31" s="4">
        <v>5</v>
      </c>
      <c r="Q31" s="4">
        <v>5</v>
      </c>
      <c r="R31" s="4">
        <v>5</v>
      </c>
      <c r="S31" s="4">
        <v>5</v>
      </c>
      <c r="T31" s="4">
        <v>5</v>
      </c>
      <c r="U31" s="4">
        <v>5</v>
      </c>
      <c r="V31" s="4">
        <v>5</v>
      </c>
    </row>
    <row r="32" spans="1:22" ht="15.75" x14ac:dyDescent="0.25">
      <c r="A32" s="3">
        <v>30</v>
      </c>
      <c r="B32" s="4" t="s">
        <v>43</v>
      </c>
      <c r="C32" s="5" t="s">
        <v>9</v>
      </c>
      <c r="D32" s="4" t="s">
        <v>11</v>
      </c>
      <c r="E32" s="4" t="s">
        <v>12</v>
      </c>
      <c r="F32" s="5" t="s">
        <v>9</v>
      </c>
      <c r="G32" s="4">
        <v>5</v>
      </c>
      <c r="H32" s="4">
        <v>5</v>
      </c>
      <c r="I32" s="4">
        <v>5</v>
      </c>
      <c r="J32" s="4">
        <v>5</v>
      </c>
      <c r="K32" s="4">
        <v>5</v>
      </c>
      <c r="L32" s="4">
        <v>5</v>
      </c>
      <c r="M32" s="4">
        <v>5</v>
      </c>
      <c r="N32" s="4">
        <v>5</v>
      </c>
      <c r="O32" s="4">
        <v>5</v>
      </c>
      <c r="P32" s="4">
        <v>5</v>
      </c>
      <c r="Q32" s="4">
        <v>5</v>
      </c>
      <c r="R32" s="4">
        <v>5</v>
      </c>
      <c r="S32" s="4">
        <v>5</v>
      </c>
      <c r="T32" s="4">
        <v>5</v>
      </c>
      <c r="U32" s="4">
        <v>5</v>
      </c>
      <c r="V32" s="4">
        <v>5</v>
      </c>
    </row>
    <row r="33" spans="1:22" ht="15.75" x14ac:dyDescent="0.25">
      <c r="A33" s="3">
        <v>31</v>
      </c>
      <c r="B33" s="4" t="s">
        <v>44</v>
      </c>
      <c r="C33" s="5" t="s">
        <v>9</v>
      </c>
      <c r="D33" s="4" t="s">
        <v>11</v>
      </c>
      <c r="E33" s="4" t="s">
        <v>15</v>
      </c>
      <c r="F33" s="5" t="s">
        <v>9</v>
      </c>
      <c r="G33" s="4">
        <v>5</v>
      </c>
      <c r="H33" s="4">
        <v>5</v>
      </c>
      <c r="I33" s="4">
        <v>5</v>
      </c>
      <c r="J33" s="4">
        <v>5</v>
      </c>
      <c r="K33" s="4">
        <v>5</v>
      </c>
      <c r="L33" s="4">
        <v>5</v>
      </c>
      <c r="M33" s="4">
        <v>5</v>
      </c>
      <c r="N33" s="4">
        <v>5</v>
      </c>
      <c r="O33" s="4">
        <v>5</v>
      </c>
      <c r="P33" s="4">
        <v>5</v>
      </c>
      <c r="Q33" s="4">
        <v>5</v>
      </c>
      <c r="R33" s="4">
        <v>5</v>
      </c>
      <c r="S33" s="4">
        <v>5</v>
      </c>
      <c r="T33" s="4">
        <v>5</v>
      </c>
      <c r="U33" s="4">
        <v>5</v>
      </c>
      <c r="V33" s="4">
        <v>5</v>
      </c>
    </row>
    <row r="34" spans="1:22" ht="15.75" x14ac:dyDescent="0.25">
      <c r="A34" s="3">
        <v>32</v>
      </c>
      <c r="B34" s="4" t="s">
        <v>45</v>
      </c>
      <c r="C34" s="5" t="s">
        <v>9</v>
      </c>
      <c r="D34" s="4" t="s">
        <v>11</v>
      </c>
      <c r="E34" s="4" t="s">
        <v>15</v>
      </c>
      <c r="F34" s="5" t="s">
        <v>9</v>
      </c>
      <c r="G34" s="4">
        <v>5</v>
      </c>
      <c r="H34" s="4">
        <v>5</v>
      </c>
      <c r="I34" s="4">
        <v>5</v>
      </c>
      <c r="J34" s="4">
        <v>5</v>
      </c>
      <c r="K34" s="4">
        <v>5</v>
      </c>
      <c r="L34" s="4">
        <v>5</v>
      </c>
      <c r="M34" s="4">
        <v>5</v>
      </c>
      <c r="N34" s="4">
        <v>5</v>
      </c>
      <c r="O34" s="4">
        <v>5</v>
      </c>
      <c r="P34" s="4">
        <v>5</v>
      </c>
      <c r="Q34" s="4">
        <v>5</v>
      </c>
      <c r="R34" s="4">
        <v>5</v>
      </c>
      <c r="S34" s="4">
        <v>5</v>
      </c>
      <c r="T34" s="4">
        <v>5</v>
      </c>
      <c r="U34" s="4">
        <v>5</v>
      </c>
      <c r="V34" s="4">
        <v>5</v>
      </c>
    </row>
    <row r="35" spans="1:22" ht="15.75" x14ac:dyDescent="0.25">
      <c r="A35" s="3">
        <v>33</v>
      </c>
      <c r="B35" s="4" t="s">
        <v>46</v>
      </c>
      <c r="C35" s="5" t="s">
        <v>9</v>
      </c>
      <c r="D35" s="4" t="s">
        <v>11</v>
      </c>
      <c r="E35" s="4" t="s">
        <v>15</v>
      </c>
      <c r="F35" s="5" t="s">
        <v>9</v>
      </c>
      <c r="G35" s="4">
        <v>5</v>
      </c>
      <c r="H35" s="4">
        <v>5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5</v>
      </c>
      <c r="Q35" s="4">
        <v>5</v>
      </c>
      <c r="R35" s="4">
        <v>5</v>
      </c>
      <c r="S35" s="4">
        <v>5</v>
      </c>
      <c r="T35" s="6">
        <v>5</v>
      </c>
      <c r="U35" s="4">
        <v>5</v>
      </c>
      <c r="V35" s="4">
        <v>5</v>
      </c>
    </row>
    <row r="36" spans="1:22" ht="15.75" x14ac:dyDescent="0.25">
      <c r="A36" s="3">
        <v>34</v>
      </c>
      <c r="B36" s="4" t="s">
        <v>47</v>
      </c>
      <c r="C36" s="5" t="s">
        <v>9</v>
      </c>
      <c r="D36" s="4" t="s">
        <v>11</v>
      </c>
      <c r="E36" s="4" t="s">
        <v>12</v>
      </c>
      <c r="F36" s="5" t="s">
        <v>9</v>
      </c>
      <c r="G36" s="4">
        <v>5</v>
      </c>
      <c r="H36" s="4">
        <v>5</v>
      </c>
      <c r="I36" s="4">
        <v>5</v>
      </c>
      <c r="J36" s="4">
        <v>5</v>
      </c>
      <c r="K36" s="4">
        <v>5</v>
      </c>
      <c r="L36" s="4">
        <v>5</v>
      </c>
      <c r="M36" s="4">
        <v>5</v>
      </c>
      <c r="N36" s="4">
        <v>5</v>
      </c>
      <c r="O36" s="4">
        <v>5</v>
      </c>
      <c r="P36" s="4">
        <v>5</v>
      </c>
      <c r="Q36" s="4">
        <v>5</v>
      </c>
      <c r="R36" s="4">
        <v>5</v>
      </c>
      <c r="S36" s="4">
        <v>5</v>
      </c>
      <c r="T36" s="4">
        <v>5</v>
      </c>
      <c r="U36" s="4">
        <v>5</v>
      </c>
      <c r="V36" s="4">
        <v>5</v>
      </c>
    </row>
    <row r="37" spans="1:22" ht="15.75" x14ac:dyDescent="0.25">
      <c r="A37" s="3">
        <v>35</v>
      </c>
      <c r="B37" s="4" t="s">
        <v>48</v>
      </c>
      <c r="C37" s="5" t="s">
        <v>9</v>
      </c>
      <c r="D37" s="4" t="s">
        <v>11</v>
      </c>
      <c r="E37" s="4" t="s">
        <v>15</v>
      </c>
      <c r="F37" s="5" t="s">
        <v>9</v>
      </c>
      <c r="G37" s="4">
        <v>5</v>
      </c>
      <c r="H37" s="4">
        <v>5</v>
      </c>
      <c r="I37" s="4">
        <v>5</v>
      </c>
      <c r="J37" s="4">
        <v>5</v>
      </c>
      <c r="K37" s="4">
        <v>5</v>
      </c>
      <c r="L37" s="4">
        <v>5</v>
      </c>
      <c r="M37" s="4">
        <v>5</v>
      </c>
      <c r="N37" s="4">
        <v>5</v>
      </c>
      <c r="O37" s="4">
        <v>5</v>
      </c>
      <c r="P37" s="4">
        <v>5</v>
      </c>
      <c r="Q37" s="4">
        <v>5</v>
      </c>
      <c r="R37" s="4">
        <v>5</v>
      </c>
      <c r="S37" s="4">
        <v>5</v>
      </c>
      <c r="T37" s="4">
        <v>5</v>
      </c>
      <c r="U37" s="4">
        <v>5</v>
      </c>
      <c r="V37" s="4">
        <v>5</v>
      </c>
    </row>
    <row r="38" spans="1:22" ht="15.75" x14ac:dyDescent="0.25">
      <c r="A38" s="3">
        <v>36</v>
      </c>
      <c r="B38" s="4" t="s">
        <v>49</v>
      </c>
      <c r="C38" s="5" t="s">
        <v>9</v>
      </c>
      <c r="D38" s="4" t="s">
        <v>11</v>
      </c>
      <c r="E38" s="4" t="s">
        <v>12</v>
      </c>
      <c r="F38" s="5" t="s">
        <v>9</v>
      </c>
      <c r="G38" s="4">
        <v>5</v>
      </c>
      <c r="H38" s="4">
        <v>5</v>
      </c>
      <c r="I38" s="4">
        <v>5</v>
      </c>
      <c r="J38" s="4">
        <v>5</v>
      </c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4">
        <v>5</v>
      </c>
      <c r="S38" s="4">
        <v>5</v>
      </c>
      <c r="T38" s="4">
        <v>5</v>
      </c>
      <c r="U38" s="4">
        <v>5</v>
      </c>
      <c r="V38" s="4">
        <v>5</v>
      </c>
    </row>
    <row r="39" spans="1:22" ht="15.75" x14ac:dyDescent="0.25">
      <c r="A39" s="3">
        <v>37</v>
      </c>
      <c r="B39" s="4" t="s">
        <v>50</v>
      </c>
      <c r="C39" s="5" t="s">
        <v>9</v>
      </c>
      <c r="D39" s="4" t="s">
        <v>11</v>
      </c>
      <c r="E39" s="4" t="s">
        <v>15</v>
      </c>
      <c r="F39" s="5" t="s">
        <v>9</v>
      </c>
      <c r="G39" s="4">
        <v>5</v>
      </c>
      <c r="H39" s="4">
        <v>4</v>
      </c>
      <c r="I39" s="4">
        <v>4</v>
      </c>
      <c r="J39" s="4">
        <v>4</v>
      </c>
      <c r="K39" s="4">
        <v>5</v>
      </c>
      <c r="L39" s="4">
        <v>4</v>
      </c>
      <c r="M39" s="4">
        <v>5</v>
      </c>
      <c r="N39" s="4">
        <v>5</v>
      </c>
      <c r="O39" s="4">
        <v>3</v>
      </c>
      <c r="P39" s="4">
        <v>3</v>
      </c>
      <c r="Q39" s="4">
        <v>4</v>
      </c>
      <c r="R39" s="4">
        <v>3</v>
      </c>
      <c r="S39" s="4">
        <v>4</v>
      </c>
      <c r="T39" s="4">
        <v>4</v>
      </c>
      <c r="U39" s="4">
        <v>4</v>
      </c>
      <c r="V39" s="4">
        <v>4</v>
      </c>
    </row>
    <row r="40" spans="1:22" ht="15.75" x14ac:dyDescent="0.25">
      <c r="A40" s="3">
        <v>38</v>
      </c>
      <c r="B40" s="4" t="s">
        <v>51</v>
      </c>
      <c r="C40" s="5" t="s">
        <v>9</v>
      </c>
      <c r="D40" s="4" t="s">
        <v>11</v>
      </c>
      <c r="E40" s="4" t="s">
        <v>15</v>
      </c>
      <c r="F40" s="5" t="s">
        <v>9</v>
      </c>
      <c r="G40" s="4">
        <v>5</v>
      </c>
      <c r="H40" s="4">
        <v>5</v>
      </c>
      <c r="I40" s="4">
        <v>5</v>
      </c>
      <c r="J40" s="4">
        <v>5</v>
      </c>
      <c r="K40" s="4">
        <v>5</v>
      </c>
      <c r="L40" s="4">
        <v>4</v>
      </c>
      <c r="M40" s="4">
        <v>4</v>
      </c>
      <c r="N40" s="4">
        <v>4</v>
      </c>
      <c r="O40" s="4">
        <v>4</v>
      </c>
      <c r="P40" s="4">
        <v>5</v>
      </c>
      <c r="Q40" s="4">
        <v>5</v>
      </c>
      <c r="R40" s="4">
        <v>5</v>
      </c>
      <c r="S40" s="4">
        <v>5</v>
      </c>
      <c r="T40" s="4">
        <v>4</v>
      </c>
      <c r="U40" s="4">
        <v>4</v>
      </c>
      <c r="V40" s="4">
        <v>4</v>
      </c>
    </row>
    <row r="41" spans="1:22" ht="15.75" x14ac:dyDescent="0.25">
      <c r="A41" s="3">
        <v>39</v>
      </c>
      <c r="B41" s="4" t="s">
        <v>52</v>
      </c>
      <c r="C41" s="5" t="s">
        <v>9</v>
      </c>
      <c r="D41" s="4" t="s">
        <v>11</v>
      </c>
      <c r="E41" s="4" t="s">
        <v>15</v>
      </c>
      <c r="F41" s="5" t="s">
        <v>9</v>
      </c>
      <c r="G41" s="4">
        <v>5</v>
      </c>
      <c r="H41" s="4">
        <v>5</v>
      </c>
      <c r="I41" s="4">
        <v>5</v>
      </c>
      <c r="J41" s="4">
        <v>5</v>
      </c>
      <c r="K41" s="4">
        <v>5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5</v>
      </c>
    </row>
    <row r="42" spans="1:22" ht="15.75" x14ac:dyDescent="0.25">
      <c r="A42" s="3">
        <v>40</v>
      </c>
      <c r="B42" s="4" t="s">
        <v>53</v>
      </c>
      <c r="C42" s="5" t="s">
        <v>9</v>
      </c>
      <c r="D42" s="4" t="s">
        <v>10</v>
      </c>
      <c r="E42" s="4" t="s">
        <v>54</v>
      </c>
      <c r="F42" s="5" t="s">
        <v>9</v>
      </c>
      <c r="G42" s="4">
        <v>5</v>
      </c>
      <c r="H42" s="4">
        <v>5</v>
      </c>
      <c r="I42" s="4">
        <v>5</v>
      </c>
      <c r="J42" s="4">
        <v>5</v>
      </c>
      <c r="K42" s="4">
        <v>5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5</v>
      </c>
      <c r="R42" s="4">
        <v>5</v>
      </c>
      <c r="S42" s="4">
        <v>5</v>
      </c>
      <c r="T42" s="4">
        <v>5</v>
      </c>
      <c r="U42" s="4">
        <v>5</v>
      </c>
      <c r="V42" s="4">
        <v>5</v>
      </c>
    </row>
    <row r="43" spans="1:22" ht="15.75" x14ac:dyDescent="0.25">
      <c r="A43" s="3">
        <v>41</v>
      </c>
      <c r="B43" s="4" t="s">
        <v>55</v>
      </c>
      <c r="C43" s="5" t="s">
        <v>9</v>
      </c>
      <c r="D43" s="4" t="s">
        <v>10</v>
      </c>
      <c r="E43" s="4" t="s">
        <v>54</v>
      </c>
      <c r="F43" s="5" t="s">
        <v>9</v>
      </c>
      <c r="G43" s="4">
        <v>5</v>
      </c>
      <c r="H43" s="4">
        <v>5</v>
      </c>
      <c r="I43" s="4">
        <v>5</v>
      </c>
      <c r="J43" s="4">
        <v>5</v>
      </c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>
        <v>5</v>
      </c>
      <c r="V43" s="4">
        <v>5</v>
      </c>
    </row>
    <row r="44" spans="1:22" ht="15.75" x14ac:dyDescent="0.25">
      <c r="A44" s="3">
        <v>42</v>
      </c>
      <c r="B44" s="4" t="s">
        <v>56</v>
      </c>
      <c r="C44" s="5" t="s">
        <v>9</v>
      </c>
      <c r="D44" s="4" t="s">
        <v>10</v>
      </c>
      <c r="E44" s="4" t="s">
        <v>15</v>
      </c>
      <c r="F44" s="5" t="s">
        <v>9</v>
      </c>
      <c r="G44" s="4">
        <v>5</v>
      </c>
      <c r="H44" s="4">
        <v>5</v>
      </c>
      <c r="I44" s="4">
        <v>5</v>
      </c>
      <c r="J44" s="4">
        <v>5</v>
      </c>
      <c r="K44" s="4">
        <v>5</v>
      </c>
      <c r="L44" s="4">
        <v>5</v>
      </c>
      <c r="M44" s="4">
        <v>5</v>
      </c>
      <c r="N44" s="4">
        <v>5</v>
      </c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>
        <v>5</v>
      </c>
      <c r="U44" s="4">
        <v>5</v>
      </c>
      <c r="V44" s="4">
        <v>5</v>
      </c>
    </row>
    <row r="45" spans="1:22" ht="15.75" x14ac:dyDescent="0.25">
      <c r="A45" s="3">
        <v>43</v>
      </c>
      <c r="B45" s="4" t="s">
        <v>57</v>
      </c>
      <c r="C45" s="5" t="s">
        <v>9</v>
      </c>
      <c r="D45" s="4" t="s">
        <v>10</v>
      </c>
      <c r="E45" s="4" t="s">
        <v>12</v>
      </c>
      <c r="F45" s="5" t="s">
        <v>9</v>
      </c>
      <c r="G45" s="4">
        <v>5</v>
      </c>
      <c r="H45" s="4">
        <v>5</v>
      </c>
      <c r="I45" s="4">
        <v>5</v>
      </c>
      <c r="J45" s="4">
        <v>5</v>
      </c>
      <c r="K45" s="4">
        <v>5</v>
      </c>
      <c r="L45" s="4">
        <v>5</v>
      </c>
      <c r="M45" s="4">
        <v>5</v>
      </c>
      <c r="N45" s="4">
        <v>5</v>
      </c>
      <c r="O45" s="4">
        <v>5</v>
      </c>
      <c r="P45" s="4">
        <v>5</v>
      </c>
      <c r="Q45" s="4">
        <v>5</v>
      </c>
      <c r="R45" s="4">
        <v>5</v>
      </c>
      <c r="S45" s="4">
        <v>5</v>
      </c>
      <c r="T45" s="4">
        <v>5</v>
      </c>
      <c r="U45" s="4">
        <v>5</v>
      </c>
      <c r="V45" s="4">
        <v>5</v>
      </c>
    </row>
    <row r="46" spans="1:22" ht="15.75" x14ac:dyDescent="0.25">
      <c r="A46" s="3">
        <v>44</v>
      </c>
      <c r="B46" s="4" t="s">
        <v>58</v>
      </c>
      <c r="C46" s="5" t="s">
        <v>9</v>
      </c>
      <c r="D46" s="4" t="s">
        <v>10</v>
      </c>
      <c r="E46" s="4" t="s">
        <v>15</v>
      </c>
      <c r="F46" s="5" t="s">
        <v>9</v>
      </c>
      <c r="G46" s="4">
        <v>5</v>
      </c>
      <c r="H46" s="4">
        <v>5</v>
      </c>
      <c r="I46" s="4">
        <v>5</v>
      </c>
      <c r="J46" s="4">
        <v>5</v>
      </c>
      <c r="K46" s="4">
        <v>5</v>
      </c>
      <c r="L46" s="4">
        <v>5</v>
      </c>
      <c r="M46" s="4">
        <v>5</v>
      </c>
      <c r="N46" s="4">
        <v>5</v>
      </c>
      <c r="O46" s="4">
        <v>5</v>
      </c>
      <c r="P46" s="4">
        <v>5</v>
      </c>
      <c r="Q46" s="4">
        <v>5</v>
      </c>
      <c r="R46" s="4">
        <v>5</v>
      </c>
      <c r="S46" s="4">
        <v>5</v>
      </c>
      <c r="T46" s="4">
        <v>5</v>
      </c>
      <c r="U46" s="4">
        <v>5</v>
      </c>
      <c r="V46" s="4">
        <v>5</v>
      </c>
    </row>
    <row r="47" spans="1:22" ht="15.75" x14ac:dyDescent="0.25">
      <c r="A47" s="3">
        <v>45</v>
      </c>
      <c r="B47" s="4" t="s">
        <v>59</v>
      </c>
      <c r="C47" s="5" t="s">
        <v>9</v>
      </c>
      <c r="D47" s="4" t="s">
        <v>10</v>
      </c>
      <c r="E47" s="4" t="s">
        <v>12</v>
      </c>
      <c r="F47" s="5" t="s">
        <v>9</v>
      </c>
      <c r="G47" s="4">
        <v>5</v>
      </c>
      <c r="H47" s="4">
        <v>5</v>
      </c>
      <c r="I47" s="4">
        <v>5</v>
      </c>
      <c r="J47" s="4">
        <v>5</v>
      </c>
      <c r="K47" s="4">
        <v>5</v>
      </c>
      <c r="L47" s="4">
        <v>5</v>
      </c>
      <c r="M47" s="4">
        <v>5</v>
      </c>
      <c r="N47" s="4">
        <v>5</v>
      </c>
      <c r="O47" s="4">
        <v>5</v>
      </c>
      <c r="P47" s="4">
        <v>5</v>
      </c>
      <c r="Q47" s="4">
        <v>5</v>
      </c>
      <c r="R47" s="4">
        <v>5</v>
      </c>
      <c r="S47" s="4">
        <v>5</v>
      </c>
      <c r="T47" s="4">
        <v>5</v>
      </c>
      <c r="U47" s="4">
        <v>5</v>
      </c>
      <c r="V47" s="4">
        <v>5</v>
      </c>
    </row>
    <row r="48" spans="1:22" ht="15.75" x14ac:dyDescent="0.25">
      <c r="A48" s="3">
        <v>46</v>
      </c>
      <c r="B48" s="4" t="s">
        <v>60</v>
      </c>
      <c r="C48" s="5" t="s">
        <v>9</v>
      </c>
      <c r="D48" s="4" t="s">
        <v>10</v>
      </c>
      <c r="E48" s="4" t="s">
        <v>12</v>
      </c>
      <c r="F48" s="5" t="s">
        <v>9</v>
      </c>
      <c r="G48" s="4">
        <v>5</v>
      </c>
      <c r="H48" s="4">
        <v>5</v>
      </c>
      <c r="I48" s="4">
        <v>5</v>
      </c>
      <c r="J48" s="4">
        <v>5</v>
      </c>
      <c r="K48" s="4">
        <v>5</v>
      </c>
      <c r="L48" s="4">
        <v>5</v>
      </c>
      <c r="M48" s="4">
        <v>5</v>
      </c>
      <c r="N48" s="4">
        <v>5</v>
      </c>
      <c r="O48" s="4">
        <v>5</v>
      </c>
      <c r="P48" s="4">
        <v>5</v>
      </c>
      <c r="Q48" s="4">
        <v>5</v>
      </c>
      <c r="R48" s="4">
        <v>5</v>
      </c>
      <c r="S48" s="4">
        <v>5</v>
      </c>
      <c r="T48" s="4">
        <v>5</v>
      </c>
      <c r="U48" s="4">
        <v>5</v>
      </c>
      <c r="V48" s="4">
        <v>5</v>
      </c>
    </row>
    <row r="49" spans="1:22" ht="15.75" x14ac:dyDescent="0.25">
      <c r="A49" s="3">
        <v>47</v>
      </c>
      <c r="B49" s="4" t="s">
        <v>61</v>
      </c>
      <c r="C49" s="5" t="s">
        <v>9</v>
      </c>
      <c r="D49" s="4" t="s">
        <v>10</v>
      </c>
      <c r="E49" s="4" t="s">
        <v>54</v>
      </c>
      <c r="F49" s="5" t="s">
        <v>9</v>
      </c>
      <c r="G49" s="4">
        <v>5</v>
      </c>
      <c r="H49" s="4">
        <v>5</v>
      </c>
      <c r="I49" s="4">
        <v>5</v>
      </c>
      <c r="J49" s="4">
        <v>5</v>
      </c>
      <c r="K49" s="4">
        <v>5</v>
      </c>
      <c r="L49" s="4">
        <v>5</v>
      </c>
      <c r="M49" s="4">
        <v>5</v>
      </c>
      <c r="N49" s="4">
        <v>5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5</v>
      </c>
      <c r="U49" s="4">
        <v>5</v>
      </c>
      <c r="V49" s="4">
        <v>5</v>
      </c>
    </row>
    <row r="50" spans="1:22" ht="15.75" x14ac:dyDescent="0.25">
      <c r="A50" s="3">
        <v>48</v>
      </c>
      <c r="B50" s="4" t="s">
        <v>62</v>
      </c>
      <c r="C50" s="5" t="s">
        <v>9</v>
      </c>
      <c r="D50" s="4" t="s">
        <v>10</v>
      </c>
      <c r="E50" s="4" t="s">
        <v>12</v>
      </c>
      <c r="F50" s="5" t="s">
        <v>9</v>
      </c>
      <c r="G50" s="4">
        <v>5</v>
      </c>
      <c r="H50" s="4">
        <v>5</v>
      </c>
      <c r="I50" s="4">
        <v>5</v>
      </c>
      <c r="J50" s="4">
        <v>5</v>
      </c>
      <c r="K50" s="4">
        <v>5</v>
      </c>
      <c r="L50" s="4">
        <v>5</v>
      </c>
      <c r="M50" s="4">
        <v>5</v>
      </c>
      <c r="N50" s="4">
        <v>5</v>
      </c>
      <c r="O50" s="4">
        <v>5</v>
      </c>
      <c r="P50" s="4">
        <v>5</v>
      </c>
      <c r="Q50" s="4">
        <v>5</v>
      </c>
      <c r="R50" s="4">
        <v>5</v>
      </c>
      <c r="S50" s="4">
        <v>5</v>
      </c>
      <c r="T50" s="4">
        <v>5</v>
      </c>
      <c r="U50" s="4">
        <v>5</v>
      </c>
      <c r="V50" s="4">
        <v>5</v>
      </c>
    </row>
    <row r="51" spans="1:22" ht="15.75" x14ac:dyDescent="0.25">
      <c r="A51" s="3">
        <v>49</v>
      </c>
      <c r="B51" s="4" t="s">
        <v>63</v>
      </c>
      <c r="C51" s="5" t="s">
        <v>9</v>
      </c>
      <c r="D51" s="4" t="s">
        <v>10</v>
      </c>
      <c r="E51" s="4" t="s">
        <v>12</v>
      </c>
      <c r="F51" s="5" t="s">
        <v>9</v>
      </c>
      <c r="G51" s="4">
        <v>5</v>
      </c>
      <c r="H51" s="4">
        <v>5</v>
      </c>
      <c r="I51" s="4">
        <v>5</v>
      </c>
      <c r="J51" s="4">
        <v>5</v>
      </c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</row>
    <row r="52" spans="1:22" ht="15.75" x14ac:dyDescent="0.25">
      <c r="A52" s="3">
        <v>50</v>
      </c>
      <c r="B52" s="4" t="s">
        <v>64</v>
      </c>
      <c r="C52" s="5" t="s">
        <v>9</v>
      </c>
      <c r="D52" s="4" t="s">
        <v>10</v>
      </c>
      <c r="E52" s="4" t="s">
        <v>12</v>
      </c>
      <c r="F52" s="5" t="s">
        <v>9</v>
      </c>
      <c r="G52" s="4">
        <v>5</v>
      </c>
      <c r="H52" s="4">
        <v>5</v>
      </c>
      <c r="I52" s="4">
        <v>5</v>
      </c>
      <c r="J52" s="4">
        <v>5</v>
      </c>
      <c r="K52" s="4">
        <v>5</v>
      </c>
      <c r="L52" s="4">
        <v>5</v>
      </c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5</v>
      </c>
    </row>
    <row r="53" spans="1:22" ht="15.75" x14ac:dyDescent="0.25">
      <c r="A53" s="3">
        <v>51</v>
      </c>
      <c r="B53" s="4" t="s">
        <v>65</v>
      </c>
      <c r="C53" s="5" t="s">
        <v>9</v>
      </c>
      <c r="D53" s="4" t="s">
        <v>10</v>
      </c>
      <c r="E53" s="4" t="s">
        <v>15</v>
      </c>
      <c r="F53" s="5" t="s">
        <v>9</v>
      </c>
      <c r="G53" s="4">
        <v>5</v>
      </c>
      <c r="H53" s="4">
        <v>5</v>
      </c>
      <c r="I53" s="4">
        <v>5</v>
      </c>
      <c r="J53" s="4">
        <v>5</v>
      </c>
      <c r="K53" s="4">
        <v>5</v>
      </c>
      <c r="L53" s="4">
        <v>5</v>
      </c>
      <c r="M53" s="4">
        <v>5</v>
      </c>
      <c r="N53" s="4">
        <v>5</v>
      </c>
      <c r="O53" s="4">
        <v>5</v>
      </c>
      <c r="P53" s="4">
        <v>5</v>
      </c>
      <c r="Q53" s="4">
        <v>5</v>
      </c>
      <c r="R53" s="4">
        <v>5</v>
      </c>
      <c r="S53" s="4">
        <v>5</v>
      </c>
      <c r="T53" s="4">
        <v>5</v>
      </c>
      <c r="U53" s="4">
        <v>5</v>
      </c>
      <c r="V53" s="4">
        <v>5</v>
      </c>
    </row>
    <row r="54" spans="1:22" ht="15.75" x14ac:dyDescent="0.25">
      <c r="A54" s="3">
        <v>52</v>
      </c>
      <c r="B54" s="4" t="s">
        <v>66</v>
      </c>
      <c r="C54" s="5" t="s">
        <v>9</v>
      </c>
      <c r="D54" s="4" t="s">
        <v>10</v>
      </c>
      <c r="E54" s="4" t="s">
        <v>12</v>
      </c>
      <c r="F54" s="5" t="s">
        <v>9</v>
      </c>
      <c r="G54" s="4">
        <v>5</v>
      </c>
      <c r="H54" s="4">
        <v>5</v>
      </c>
      <c r="I54" s="4">
        <v>5</v>
      </c>
      <c r="J54" s="4">
        <v>5</v>
      </c>
      <c r="K54" s="4">
        <v>5</v>
      </c>
      <c r="L54" s="4">
        <v>5</v>
      </c>
      <c r="M54" s="4">
        <v>5</v>
      </c>
      <c r="N54" s="4">
        <v>5</v>
      </c>
      <c r="O54" s="4">
        <v>5</v>
      </c>
      <c r="P54" s="4">
        <v>5</v>
      </c>
      <c r="Q54" s="4">
        <v>5</v>
      </c>
      <c r="R54" s="4">
        <v>5</v>
      </c>
      <c r="S54" s="4">
        <v>5</v>
      </c>
      <c r="T54" s="4">
        <v>5</v>
      </c>
      <c r="U54" s="4">
        <v>5</v>
      </c>
      <c r="V54" s="4">
        <v>5</v>
      </c>
    </row>
    <row r="55" spans="1:22" ht="15.75" x14ac:dyDescent="0.25">
      <c r="A55" s="3">
        <v>53</v>
      </c>
      <c r="B55" s="4" t="s">
        <v>67</v>
      </c>
      <c r="C55" s="5" t="s">
        <v>9</v>
      </c>
      <c r="D55" s="4" t="s">
        <v>10</v>
      </c>
      <c r="E55" s="4" t="s">
        <v>15</v>
      </c>
      <c r="F55" s="5" t="s">
        <v>9</v>
      </c>
      <c r="G55" s="4">
        <v>5</v>
      </c>
      <c r="H55" s="4">
        <v>5</v>
      </c>
      <c r="I55" s="4">
        <v>5</v>
      </c>
      <c r="J55" s="4">
        <v>5</v>
      </c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>
        <v>5</v>
      </c>
      <c r="Q55" s="4">
        <v>5</v>
      </c>
      <c r="R55" s="4">
        <v>5</v>
      </c>
      <c r="S55" s="4">
        <v>5</v>
      </c>
      <c r="T55" s="4">
        <v>5</v>
      </c>
      <c r="U55" s="4">
        <v>5</v>
      </c>
      <c r="V55" s="4">
        <v>5</v>
      </c>
    </row>
    <row r="56" spans="1:22" ht="15.75" x14ac:dyDescent="0.25">
      <c r="A56" s="3">
        <v>54</v>
      </c>
      <c r="B56" s="4" t="s">
        <v>68</v>
      </c>
      <c r="C56" s="5" t="s">
        <v>9</v>
      </c>
      <c r="D56" s="4" t="s">
        <v>10</v>
      </c>
      <c r="E56" s="4" t="s">
        <v>15</v>
      </c>
      <c r="F56" s="5" t="s">
        <v>9</v>
      </c>
      <c r="G56" s="4">
        <v>5</v>
      </c>
      <c r="H56" s="4">
        <v>5</v>
      </c>
      <c r="I56" s="4">
        <v>5</v>
      </c>
      <c r="J56" s="4">
        <v>5</v>
      </c>
      <c r="K56" s="4">
        <v>5</v>
      </c>
      <c r="L56" s="4">
        <v>5</v>
      </c>
      <c r="M56" s="4">
        <v>5</v>
      </c>
      <c r="N56" s="4">
        <v>5</v>
      </c>
      <c r="O56" s="4">
        <v>5</v>
      </c>
      <c r="P56" s="4">
        <v>5</v>
      </c>
      <c r="Q56" s="4">
        <v>5</v>
      </c>
      <c r="R56" s="4">
        <v>5</v>
      </c>
      <c r="S56" s="4">
        <v>5</v>
      </c>
      <c r="T56" s="4">
        <v>5</v>
      </c>
      <c r="U56" s="4">
        <v>5</v>
      </c>
      <c r="V56" s="4">
        <v>5</v>
      </c>
    </row>
    <row r="57" spans="1:22" ht="15.75" x14ac:dyDescent="0.25">
      <c r="A57" s="3">
        <v>55</v>
      </c>
      <c r="B57" s="4" t="s">
        <v>69</v>
      </c>
      <c r="C57" s="5" t="s">
        <v>9</v>
      </c>
      <c r="D57" s="4" t="s">
        <v>11</v>
      </c>
      <c r="E57" s="4" t="s">
        <v>12</v>
      </c>
      <c r="F57" s="5" t="s">
        <v>9</v>
      </c>
      <c r="G57" s="4">
        <v>5</v>
      </c>
      <c r="H57" s="4">
        <v>5</v>
      </c>
      <c r="I57" s="4">
        <v>5</v>
      </c>
      <c r="J57" s="4">
        <v>5</v>
      </c>
      <c r="K57" s="4">
        <v>5</v>
      </c>
      <c r="L57" s="4">
        <v>5</v>
      </c>
      <c r="M57" s="4">
        <v>5</v>
      </c>
      <c r="N57" s="4">
        <v>5</v>
      </c>
      <c r="O57" s="4">
        <v>5</v>
      </c>
      <c r="P57" s="4">
        <v>5</v>
      </c>
      <c r="Q57" s="4">
        <v>5</v>
      </c>
      <c r="R57" s="4">
        <v>5</v>
      </c>
      <c r="S57" s="4">
        <v>5</v>
      </c>
      <c r="T57" s="4">
        <v>5</v>
      </c>
      <c r="U57" s="4">
        <v>5</v>
      </c>
      <c r="V57" s="4">
        <v>5</v>
      </c>
    </row>
    <row r="58" spans="1:22" ht="15.75" x14ac:dyDescent="0.25">
      <c r="A58" s="3">
        <v>56</v>
      </c>
      <c r="B58" s="4" t="s">
        <v>70</v>
      </c>
      <c r="C58" s="5" t="s">
        <v>9</v>
      </c>
      <c r="D58" s="4" t="s">
        <v>11</v>
      </c>
      <c r="E58" s="4" t="s">
        <v>15</v>
      </c>
      <c r="F58" s="5" t="s">
        <v>9</v>
      </c>
      <c r="G58" s="4">
        <v>5</v>
      </c>
      <c r="H58" s="4">
        <v>5</v>
      </c>
      <c r="I58" s="4">
        <v>5</v>
      </c>
      <c r="J58" s="4">
        <v>5</v>
      </c>
      <c r="K58" s="4">
        <v>5</v>
      </c>
      <c r="L58" s="4">
        <v>5</v>
      </c>
      <c r="M58" s="4">
        <v>5</v>
      </c>
      <c r="N58" s="4">
        <v>5</v>
      </c>
      <c r="O58" s="4">
        <v>5</v>
      </c>
      <c r="P58" s="4">
        <v>5</v>
      </c>
      <c r="Q58" s="4">
        <v>5</v>
      </c>
      <c r="R58" s="4">
        <v>5</v>
      </c>
      <c r="S58" s="4">
        <v>5</v>
      </c>
      <c r="T58" s="4">
        <v>5</v>
      </c>
      <c r="U58" s="4">
        <v>5</v>
      </c>
      <c r="V58" s="4">
        <v>5</v>
      </c>
    </row>
    <row r="59" spans="1:22" ht="15.75" x14ac:dyDescent="0.25">
      <c r="A59" s="3">
        <v>57</v>
      </c>
      <c r="B59" s="4" t="s">
        <v>71</v>
      </c>
      <c r="C59" s="5" t="s">
        <v>9</v>
      </c>
      <c r="D59" s="4" t="s">
        <v>11</v>
      </c>
      <c r="E59" s="4" t="s">
        <v>15</v>
      </c>
      <c r="F59" s="5" t="s">
        <v>9</v>
      </c>
      <c r="G59" s="4">
        <v>5</v>
      </c>
      <c r="H59" s="4">
        <v>5</v>
      </c>
      <c r="I59" s="4">
        <v>5</v>
      </c>
      <c r="J59" s="4">
        <v>5</v>
      </c>
      <c r="K59" s="4">
        <v>5</v>
      </c>
      <c r="L59" s="4">
        <v>5</v>
      </c>
      <c r="M59" s="4">
        <v>5</v>
      </c>
      <c r="N59" s="4">
        <v>5</v>
      </c>
      <c r="O59" s="4">
        <v>5</v>
      </c>
      <c r="P59" s="4">
        <v>5</v>
      </c>
      <c r="Q59" s="4">
        <v>5</v>
      </c>
      <c r="R59" s="4">
        <v>5</v>
      </c>
      <c r="S59" s="4">
        <v>5</v>
      </c>
      <c r="T59" s="4">
        <v>5</v>
      </c>
      <c r="U59" s="4">
        <v>5</v>
      </c>
      <c r="V59" s="4">
        <v>5</v>
      </c>
    </row>
    <row r="60" spans="1:22" ht="15.75" x14ac:dyDescent="0.25">
      <c r="A60" s="3">
        <v>58</v>
      </c>
      <c r="B60" s="4" t="s">
        <v>72</v>
      </c>
      <c r="C60" s="5" t="s">
        <v>9</v>
      </c>
      <c r="D60" s="4" t="s">
        <v>11</v>
      </c>
      <c r="E60" s="4" t="s">
        <v>15</v>
      </c>
      <c r="F60" s="5" t="s">
        <v>9</v>
      </c>
      <c r="G60" s="4">
        <v>5</v>
      </c>
      <c r="H60" s="4">
        <v>5</v>
      </c>
      <c r="I60" s="4">
        <v>5</v>
      </c>
      <c r="J60" s="4">
        <v>5</v>
      </c>
      <c r="K60" s="4">
        <v>5</v>
      </c>
      <c r="L60" s="4">
        <v>5</v>
      </c>
      <c r="M60" s="4">
        <v>5</v>
      </c>
      <c r="N60" s="4">
        <v>5</v>
      </c>
      <c r="O60" s="4">
        <v>5</v>
      </c>
      <c r="P60" s="4">
        <v>5</v>
      </c>
      <c r="Q60" s="4">
        <v>5</v>
      </c>
      <c r="R60" s="4">
        <v>5</v>
      </c>
      <c r="S60" s="4">
        <v>5</v>
      </c>
      <c r="T60" s="4">
        <v>5</v>
      </c>
      <c r="U60" s="4">
        <v>5</v>
      </c>
      <c r="V60" s="4">
        <v>5</v>
      </c>
    </row>
    <row r="61" spans="1:22" ht="15.75" x14ac:dyDescent="0.25">
      <c r="A61" s="3">
        <v>59</v>
      </c>
      <c r="B61" s="4" t="s">
        <v>73</v>
      </c>
      <c r="C61" s="5" t="s">
        <v>9</v>
      </c>
      <c r="D61" s="4" t="s">
        <v>11</v>
      </c>
      <c r="E61" s="4" t="s">
        <v>12</v>
      </c>
      <c r="F61" s="5" t="s">
        <v>9</v>
      </c>
      <c r="G61" s="4">
        <v>5</v>
      </c>
      <c r="H61" s="4">
        <v>5</v>
      </c>
      <c r="I61" s="4">
        <v>5</v>
      </c>
      <c r="J61" s="4">
        <v>5</v>
      </c>
      <c r="K61" s="4">
        <v>5</v>
      </c>
      <c r="L61" s="4">
        <v>5</v>
      </c>
      <c r="M61" s="4">
        <v>5</v>
      </c>
      <c r="N61" s="4">
        <v>5</v>
      </c>
      <c r="O61" s="4">
        <v>5</v>
      </c>
      <c r="P61" s="4">
        <v>5</v>
      </c>
      <c r="Q61" s="4">
        <v>5</v>
      </c>
      <c r="R61" s="4">
        <v>5</v>
      </c>
      <c r="S61" s="4">
        <v>5</v>
      </c>
      <c r="T61" s="4">
        <v>5</v>
      </c>
      <c r="U61" s="4">
        <v>5</v>
      </c>
      <c r="V61" s="4">
        <v>5</v>
      </c>
    </row>
    <row r="62" spans="1:22" ht="15.75" x14ac:dyDescent="0.25">
      <c r="A62" s="3">
        <v>60</v>
      </c>
      <c r="B62" s="4" t="s">
        <v>74</v>
      </c>
      <c r="C62" s="5" t="s">
        <v>9</v>
      </c>
      <c r="D62" s="4" t="s">
        <v>11</v>
      </c>
      <c r="E62" s="4" t="s">
        <v>15</v>
      </c>
      <c r="F62" s="5" t="s">
        <v>9</v>
      </c>
      <c r="G62" s="4">
        <v>5</v>
      </c>
      <c r="H62" s="4">
        <v>5</v>
      </c>
      <c r="I62" s="4">
        <v>5</v>
      </c>
      <c r="J62" s="4">
        <v>5</v>
      </c>
      <c r="K62" s="4">
        <v>5</v>
      </c>
      <c r="L62" s="4">
        <v>5</v>
      </c>
      <c r="M62" s="4">
        <v>5</v>
      </c>
      <c r="N62" s="4">
        <v>5</v>
      </c>
      <c r="O62" s="4">
        <v>5</v>
      </c>
      <c r="P62" s="4">
        <v>5</v>
      </c>
      <c r="Q62" s="4">
        <v>5</v>
      </c>
      <c r="R62" s="4">
        <v>5</v>
      </c>
      <c r="S62" s="4">
        <v>5</v>
      </c>
      <c r="T62" s="4">
        <v>5</v>
      </c>
      <c r="U62" s="4">
        <v>5</v>
      </c>
      <c r="V62" s="4">
        <v>5</v>
      </c>
    </row>
    <row r="63" spans="1:22" ht="15.75" x14ac:dyDescent="0.25">
      <c r="A63" s="3">
        <v>61</v>
      </c>
      <c r="B63" s="4" t="s">
        <v>75</v>
      </c>
      <c r="C63" s="5" t="s">
        <v>9</v>
      </c>
      <c r="D63" s="4" t="s">
        <v>11</v>
      </c>
      <c r="E63" s="4" t="s">
        <v>15</v>
      </c>
      <c r="F63" s="5" t="s">
        <v>9</v>
      </c>
      <c r="G63" s="4">
        <v>5</v>
      </c>
      <c r="H63" s="4">
        <v>5</v>
      </c>
      <c r="I63" s="4">
        <v>5</v>
      </c>
      <c r="J63" s="4">
        <v>5</v>
      </c>
      <c r="K63" s="4">
        <v>5</v>
      </c>
      <c r="L63" s="4">
        <v>5</v>
      </c>
      <c r="M63" s="4">
        <v>5</v>
      </c>
      <c r="N63" s="4">
        <v>5</v>
      </c>
      <c r="O63" s="4">
        <v>5</v>
      </c>
      <c r="P63" s="4">
        <v>5</v>
      </c>
      <c r="Q63" s="4">
        <v>5</v>
      </c>
      <c r="R63" s="4">
        <v>5</v>
      </c>
      <c r="S63" s="4">
        <v>5</v>
      </c>
      <c r="T63" s="4">
        <v>5</v>
      </c>
      <c r="U63" s="4">
        <v>5</v>
      </c>
      <c r="V63" s="4">
        <v>5</v>
      </c>
    </row>
    <row r="64" spans="1:22" ht="15.75" x14ac:dyDescent="0.25">
      <c r="A64" s="3">
        <v>62</v>
      </c>
      <c r="B64" s="4" t="s">
        <v>76</v>
      </c>
      <c r="C64" s="5" t="s">
        <v>9</v>
      </c>
      <c r="D64" s="4" t="s">
        <v>11</v>
      </c>
      <c r="E64" s="4" t="s">
        <v>15</v>
      </c>
      <c r="F64" s="5" t="s">
        <v>9</v>
      </c>
      <c r="G64" s="4">
        <v>5</v>
      </c>
      <c r="H64" s="4">
        <v>5</v>
      </c>
      <c r="I64" s="4">
        <v>5</v>
      </c>
      <c r="J64" s="4">
        <v>5</v>
      </c>
      <c r="K64" s="4">
        <v>5</v>
      </c>
      <c r="L64" s="4">
        <v>5</v>
      </c>
      <c r="M64" s="4">
        <v>5</v>
      </c>
      <c r="N64" s="4">
        <v>5</v>
      </c>
      <c r="O64" s="4">
        <v>5</v>
      </c>
      <c r="P64" s="4">
        <v>5</v>
      </c>
      <c r="Q64" s="4">
        <v>5</v>
      </c>
      <c r="R64" s="4">
        <v>5</v>
      </c>
      <c r="S64" s="4">
        <v>5</v>
      </c>
      <c r="T64" s="4">
        <v>5</v>
      </c>
      <c r="U64" s="4">
        <v>5</v>
      </c>
      <c r="V64" s="4">
        <v>5</v>
      </c>
    </row>
    <row r="65" spans="1:24" ht="15.75" x14ac:dyDescent="0.25">
      <c r="A65" s="3">
        <v>63</v>
      </c>
      <c r="B65" s="4" t="s">
        <v>77</v>
      </c>
      <c r="C65" s="5" t="s">
        <v>9</v>
      </c>
      <c r="D65" s="4" t="s">
        <v>10</v>
      </c>
      <c r="E65" s="4" t="s">
        <v>12</v>
      </c>
      <c r="F65" s="5" t="s">
        <v>9</v>
      </c>
      <c r="G65" s="4">
        <v>5</v>
      </c>
      <c r="H65" s="4">
        <v>5</v>
      </c>
      <c r="I65" s="4">
        <v>5</v>
      </c>
      <c r="J65" s="4">
        <v>5</v>
      </c>
      <c r="K65" s="4">
        <v>5</v>
      </c>
      <c r="L65" s="4">
        <v>5</v>
      </c>
      <c r="M65" s="4">
        <v>5</v>
      </c>
      <c r="N65" s="4">
        <v>5</v>
      </c>
      <c r="O65" s="4">
        <v>5</v>
      </c>
      <c r="P65" s="4">
        <v>5</v>
      </c>
      <c r="Q65" s="4">
        <v>5</v>
      </c>
      <c r="R65" s="4">
        <v>5</v>
      </c>
      <c r="S65" s="4">
        <v>5</v>
      </c>
      <c r="T65" s="4">
        <v>5</v>
      </c>
      <c r="U65" s="4">
        <v>5</v>
      </c>
      <c r="V65" s="4">
        <v>5</v>
      </c>
    </row>
    <row r="66" spans="1:24" ht="15.75" x14ac:dyDescent="0.25">
      <c r="A66" s="3">
        <v>64</v>
      </c>
      <c r="B66" s="4" t="s">
        <v>78</v>
      </c>
      <c r="C66" s="5" t="s">
        <v>9</v>
      </c>
      <c r="D66" s="4" t="s">
        <v>10</v>
      </c>
      <c r="E66" s="4" t="s">
        <v>15</v>
      </c>
      <c r="F66" s="5" t="s">
        <v>9</v>
      </c>
      <c r="G66" s="4">
        <v>4</v>
      </c>
      <c r="H66" s="4">
        <v>4</v>
      </c>
      <c r="I66" s="4">
        <v>2</v>
      </c>
      <c r="J66" s="4">
        <v>4</v>
      </c>
      <c r="K66" s="4">
        <v>4</v>
      </c>
      <c r="L66" s="4">
        <v>4</v>
      </c>
      <c r="M66" s="4">
        <v>2</v>
      </c>
      <c r="N66" s="4">
        <v>4</v>
      </c>
      <c r="O66" s="4">
        <v>4</v>
      </c>
      <c r="P66" s="4">
        <v>4</v>
      </c>
      <c r="Q66" s="4">
        <v>4</v>
      </c>
      <c r="R66" s="4">
        <v>4</v>
      </c>
      <c r="S66" s="4">
        <v>2</v>
      </c>
      <c r="T66" s="4">
        <v>4</v>
      </c>
      <c r="U66" s="4">
        <v>4</v>
      </c>
      <c r="V66" s="4">
        <v>3</v>
      </c>
    </row>
    <row r="67" spans="1:24" ht="15.75" x14ac:dyDescent="0.25">
      <c r="A67" s="3">
        <v>65</v>
      </c>
      <c r="B67" s="4" t="s">
        <v>79</v>
      </c>
      <c r="C67" s="5" t="s">
        <v>9</v>
      </c>
      <c r="D67" s="4" t="s">
        <v>10</v>
      </c>
      <c r="E67" s="4" t="s">
        <v>12</v>
      </c>
      <c r="F67" s="5" t="s">
        <v>9</v>
      </c>
      <c r="G67" s="4">
        <v>5</v>
      </c>
      <c r="H67" s="4">
        <v>5</v>
      </c>
      <c r="I67" s="4">
        <v>5</v>
      </c>
      <c r="J67" s="4">
        <v>5</v>
      </c>
      <c r="K67" s="4">
        <v>5</v>
      </c>
      <c r="L67" s="4">
        <v>4</v>
      </c>
      <c r="M67" s="4">
        <v>5</v>
      </c>
      <c r="N67" s="4">
        <v>5</v>
      </c>
      <c r="O67" s="4">
        <v>5</v>
      </c>
      <c r="P67" s="4">
        <v>4</v>
      </c>
      <c r="Q67" s="4">
        <v>4</v>
      </c>
      <c r="R67" s="4">
        <v>4</v>
      </c>
      <c r="S67" s="4">
        <v>5</v>
      </c>
      <c r="T67" s="4">
        <v>4</v>
      </c>
      <c r="U67" s="4">
        <v>5</v>
      </c>
      <c r="V67" s="4">
        <v>4</v>
      </c>
    </row>
    <row r="68" spans="1:24" ht="15.75" x14ac:dyDescent="0.25">
      <c r="A68" s="3">
        <v>66</v>
      </c>
      <c r="B68" s="4" t="s">
        <v>80</v>
      </c>
      <c r="C68" s="5" t="s">
        <v>9</v>
      </c>
      <c r="D68" s="4" t="s">
        <v>10</v>
      </c>
      <c r="E68" s="4" t="s">
        <v>12</v>
      </c>
      <c r="F68" s="5" t="s">
        <v>9</v>
      </c>
      <c r="G68" s="4">
        <v>4</v>
      </c>
      <c r="H68" s="4">
        <v>4</v>
      </c>
      <c r="I68" s="4">
        <v>4</v>
      </c>
      <c r="J68" s="4">
        <v>4</v>
      </c>
      <c r="K68" s="4">
        <v>4</v>
      </c>
      <c r="L68" s="4">
        <v>4</v>
      </c>
      <c r="M68" s="4">
        <v>4</v>
      </c>
      <c r="N68" s="4">
        <v>4</v>
      </c>
      <c r="O68" s="4">
        <v>4</v>
      </c>
      <c r="P68" s="4">
        <v>4</v>
      </c>
      <c r="Q68" s="4">
        <v>4</v>
      </c>
      <c r="R68" s="4">
        <v>4</v>
      </c>
      <c r="S68" s="4">
        <v>4</v>
      </c>
      <c r="T68" s="4">
        <v>4</v>
      </c>
      <c r="U68" s="4">
        <v>4</v>
      </c>
      <c r="V68" s="4">
        <v>4</v>
      </c>
    </row>
    <row r="69" spans="1:24" ht="15.75" x14ac:dyDescent="0.25">
      <c r="A69" s="3">
        <v>67</v>
      </c>
      <c r="B69" s="4" t="s">
        <v>81</v>
      </c>
      <c r="C69" s="5" t="s">
        <v>9</v>
      </c>
      <c r="D69" s="4" t="s">
        <v>10</v>
      </c>
      <c r="E69" s="4" t="s">
        <v>12</v>
      </c>
      <c r="F69" s="5" t="s">
        <v>9</v>
      </c>
      <c r="G69" s="4">
        <v>4</v>
      </c>
      <c r="H69" s="4">
        <v>4</v>
      </c>
      <c r="I69" s="4">
        <v>4</v>
      </c>
      <c r="J69" s="4">
        <v>4</v>
      </c>
      <c r="K69" s="4">
        <v>4</v>
      </c>
      <c r="L69" s="4">
        <v>4</v>
      </c>
      <c r="M69" s="4">
        <v>4</v>
      </c>
      <c r="N69" s="4">
        <v>4</v>
      </c>
      <c r="O69" s="4">
        <v>4</v>
      </c>
      <c r="P69" s="4">
        <v>4</v>
      </c>
      <c r="Q69" s="4">
        <v>4</v>
      </c>
      <c r="R69" s="4">
        <v>4</v>
      </c>
      <c r="S69" s="4">
        <v>4</v>
      </c>
      <c r="T69" s="4">
        <v>4</v>
      </c>
      <c r="U69" s="4">
        <v>4</v>
      </c>
      <c r="V69" s="4">
        <v>4</v>
      </c>
    </row>
    <row r="70" spans="1:24" ht="15.75" x14ac:dyDescent="0.25">
      <c r="A70" s="3">
        <v>68</v>
      </c>
      <c r="B70" s="4" t="s">
        <v>82</v>
      </c>
      <c r="C70" s="5" t="s">
        <v>9</v>
      </c>
      <c r="D70" s="4" t="s">
        <v>10</v>
      </c>
      <c r="E70" s="4" t="s">
        <v>15</v>
      </c>
      <c r="F70" s="5" t="s">
        <v>9</v>
      </c>
      <c r="G70" s="4">
        <v>4</v>
      </c>
      <c r="H70" s="4">
        <v>4</v>
      </c>
      <c r="I70" s="4">
        <v>4</v>
      </c>
      <c r="J70" s="4">
        <v>4</v>
      </c>
      <c r="K70" s="4">
        <v>4</v>
      </c>
      <c r="L70" s="4">
        <v>4</v>
      </c>
      <c r="M70" s="4">
        <v>4</v>
      </c>
      <c r="N70" s="4">
        <v>4</v>
      </c>
      <c r="O70" s="4">
        <v>4</v>
      </c>
      <c r="P70" s="4">
        <v>5</v>
      </c>
      <c r="Q70" s="4">
        <v>4</v>
      </c>
      <c r="R70" s="4">
        <v>4</v>
      </c>
      <c r="S70" s="4">
        <v>4</v>
      </c>
      <c r="T70" s="4">
        <v>5</v>
      </c>
      <c r="U70" s="4">
        <v>4</v>
      </c>
      <c r="V70" s="4">
        <v>4</v>
      </c>
    </row>
    <row r="71" spans="1:24" ht="15.75" x14ac:dyDescent="0.25">
      <c r="A71" s="3">
        <v>69</v>
      </c>
      <c r="B71" s="4" t="s">
        <v>83</v>
      </c>
      <c r="C71" s="5" t="s">
        <v>9</v>
      </c>
      <c r="D71" s="4" t="s">
        <v>10</v>
      </c>
      <c r="E71" s="4" t="s">
        <v>15</v>
      </c>
      <c r="F71" s="5" t="s">
        <v>9</v>
      </c>
      <c r="G71" s="4">
        <v>3</v>
      </c>
      <c r="H71" s="4">
        <v>3</v>
      </c>
      <c r="I71" s="4">
        <v>4</v>
      </c>
      <c r="J71" s="4">
        <v>4</v>
      </c>
      <c r="K71" s="4">
        <v>4</v>
      </c>
      <c r="L71" s="4">
        <v>4</v>
      </c>
      <c r="M71" s="4">
        <v>4</v>
      </c>
      <c r="N71" s="4">
        <v>4</v>
      </c>
      <c r="O71" s="4">
        <v>4</v>
      </c>
      <c r="P71" s="4">
        <v>3</v>
      </c>
      <c r="Q71" s="4">
        <v>3</v>
      </c>
      <c r="R71" s="4">
        <v>4</v>
      </c>
      <c r="S71" s="4">
        <v>4</v>
      </c>
      <c r="T71" s="4">
        <v>4</v>
      </c>
      <c r="U71" s="4">
        <v>4</v>
      </c>
      <c r="V71" s="4">
        <v>4</v>
      </c>
    </row>
    <row r="72" spans="1:24" ht="15.75" x14ac:dyDescent="0.25">
      <c r="A72" s="3">
        <v>70</v>
      </c>
      <c r="B72" s="4" t="s">
        <v>84</v>
      </c>
      <c r="C72" s="5" t="s">
        <v>9</v>
      </c>
      <c r="D72" s="4" t="s">
        <v>10</v>
      </c>
      <c r="E72" s="4" t="s">
        <v>12</v>
      </c>
      <c r="F72" s="5" t="s">
        <v>9</v>
      </c>
      <c r="G72" s="4">
        <v>5</v>
      </c>
      <c r="H72" s="4">
        <v>4</v>
      </c>
      <c r="I72" s="4">
        <v>4</v>
      </c>
      <c r="J72" s="4">
        <v>4</v>
      </c>
      <c r="K72" s="4">
        <v>3</v>
      </c>
      <c r="L72" s="4">
        <v>4</v>
      </c>
      <c r="M72" s="4">
        <v>3</v>
      </c>
      <c r="N72" s="4">
        <v>4</v>
      </c>
      <c r="O72" s="4">
        <v>3</v>
      </c>
      <c r="P72" s="4">
        <v>3</v>
      </c>
      <c r="Q72" s="4">
        <v>4</v>
      </c>
      <c r="R72" s="4">
        <v>4</v>
      </c>
      <c r="S72" s="4">
        <v>3</v>
      </c>
      <c r="T72" s="4">
        <v>2</v>
      </c>
      <c r="U72" s="4">
        <v>4</v>
      </c>
      <c r="V72" s="4">
        <v>3</v>
      </c>
    </row>
    <row r="73" spans="1:24" ht="15.75" x14ac:dyDescent="0.25">
      <c r="A73" s="3">
        <v>71</v>
      </c>
      <c r="B73" s="4" t="s">
        <v>85</v>
      </c>
      <c r="C73" s="5" t="s">
        <v>9</v>
      </c>
      <c r="D73" s="4" t="s">
        <v>10</v>
      </c>
      <c r="E73" s="4" t="s">
        <v>15</v>
      </c>
      <c r="F73" s="5" t="s">
        <v>9</v>
      </c>
      <c r="G73" s="4">
        <v>4</v>
      </c>
      <c r="H73" s="4">
        <v>4</v>
      </c>
      <c r="I73" s="4">
        <v>5</v>
      </c>
      <c r="J73" s="4">
        <v>4</v>
      </c>
      <c r="K73" s="4">
        <v>4</v>
      </c>
      <c r="L73" s="4">
        <v>4</v>
      </c>
      <c r="M73" s="4">
        <v>5</v>
      </c>
      <c r="N73" s="4">
        <v>4</v>
      </c>
      <c r="O73" s="4">
        <v>4</v>
      </c>
      <c r="P73" s="4">
        <v>4</v>
      </c>
      <c r="Q73" s="4">
        <v>5</v>
      </c>
      <c r="R73" s="4">
        <v>4</v>
      </c>
      <c r="S73" s="4">
        <v>4</v>
      </c>
      <c r="T73" s="4">
        <v>4</v>
      </c>
      <c r="U73" s="4">
        <v>5</v>
      </c>
      <c r="V73" s="4">
        <v>5</v>
      </c>
    </row>
    <row r="75" spans="1:24" x14ac:dyDescent="0.25">
      <c r="F75" s="1"/>
      <c r="G75" s="2"/>
      <c r="H75" s="2"/>
      <c r="I75" s="2"/>
      <c r="J75" s="2"/>
      <c r="K75" s="2"/>
    </row>
    <row r="76" spans="1:24" ht="15.75" x14ac:dyDescent="0.25">
      <c r="F76" s="1"/>
      <c r="G76" s="2">
        <v>1</v>
      </c>
      <c r="H76" s="2">
        <v>2</v>
      </c>
      <c r="I76" s="2">
        <v>3</v>
      </c>
      <c r="J76" s="2">
        <v>4</v>
      </c>
      <c r="K76" s="2">
        <v>5</v>
      </c>
      <c r="T76" s="4">
        <v>2</v>
      </c>
      <c r="U76" s="4">
        <v>13</v>
      </c>
      <c r="V76" s="4">
        <v>42</v>
      </c>
      <c r="W76" s="4">
        <v>1</v>
      </c>
      <c r="X76">
        <f>SUM(T76:U76:V76)</f>
        <v>57</v>
      </c>
    </row>
    <row r="77" spans="1:24" x14ac:dyDescent="0.25">
      <c r="F77" s="7" t="s">
        <v>87</v>
      </c>
      <c r="I77">
        <v>2</v>
      </c>
      <c r="J77">
        <v>14</v>
      </c>
      <c r="K77">
        <v>55</v>
      </c>
      <c r="L77">
        <f>AVERAGE(I77:J77:K77)</f>
        <v>23.666666666666668</v>
      </c>
    </row>
    <row r="78" spans="1:24" x14ac:dyDescent="0.25">
      <c r="F78" s="1" t="s">
        <v>88</v>
      </c>
      <c r="H78" s="2"/>
      <c r="I78" s="2">
        <v>1</v>
      </c>
      <c r="J78" s="2">
        <v>16</v>
      </c>
      <c r="K78" s="2">
        <v>54</v>
      </c>
      <c r="L78">
        <f>AVERAGE(I78:J78:K78)</f>
        <v>23.666666666666668</v>
      </c>
    </row>
    <row r="79" spans="1:24" x14ac:dyDescent="0.25">
      <c r="F79" s="7" t="s">
        <v>89</v>
      </c>
      <c r="H79" s="2">
        <v>1</v>
      </c>
      <c r="I79" s="2">
        <v>1</v>
      </c>
      <c r="J79" s="2">
        <v>15</v>
      </c>
      <c r="K79" s="2">
        <v>54</v>
      </c>
      <c r="L79">
        <f>AVERAGE(I79:J79:K79)</f>
        <v>23.333333333333332</v>
      </c>
    </row>
    <row r="80" spans="1:24" x14ac:dyDescent="0.25">
      <c r="F80" s="1" t="s">
        <v>90</v>
      </c>
      <c r="H80">
        <v>1</v>
      </c>
      <c r="I80" s="2">
        <v>1</v>
      </c>
      <c r="J80" s="2">
        <v>16</v>
      </c>
      <c r="K80" s="2">
        <v>53</v>
      </c>
      <c r="L80">
        <f>AVERAGE(H80:I80:I80:J80:K80)</f>
        <v>17.75</v>
      </c>
    </row>
    <row r="81" spans="6:12" x14ac:dyDescent="0.25">
      <c r="F81" s="1"/>
      <c r="H81" s="2"/>
      <c r="I81" s="2"/>
      <c r="J81" s="2"/>
      <c r="K81" s="2"/>
      <c r="L81">
        <f>AVERAGE(L77:L78:L79:L80)</f>
        <v>22.104166666666668</v>
      </c>
    </row>
    <row r="82" spans="6:12" x14ac:dyDescent="0.25">
      <c r="F82" s="1" t="s">
        <v>91</v>
      </c>
      <c r="H82" s="2"/>
      <c r="I82" s="2">
        <v>1</v>
      </c>
      <c r="J82" s="2">
        <v>17</v>
      </c>
      <c r="K82" s="2">
        <v>53</v>
      </c>
      <c r="L82">
        <f>AVERAGE(I82:J82:K82)</f>
        <v>23.666666666666668</v>
      </c>
    </row>
    <row r="83" spans="6:12" x14ac:dyDescent="0.25">
      <c r="F83" s="1" t="s">
        <v>92</v>
      </c>
      <c r="I83" s="2"/>
      <c r="J83" s="2">
        <v>23</v>
      </c>
      <c r="K83" s="2">
        <v>48</v>
      </c>
      <c r="L83">
        <f>AVERAGE(J83:K83)</f>
        <v>35.5</v>
      </c>
    </row>
    <row r="84" spans="6:12" x14ac:dyDescent="0.25">
      <c r="F84" s="1" t="s">
        <v>93</v>
      </c>
      <c r="H84" s="2">
        <v>1</v>
      </c>
      <c r="I84" s="2">
        <v>1</v>
      </c>
      <c r="J84" s="2">
        <v>15</v>
      </c>
      <c r="K84" s="2">
        <v>54</v>
      </c>
      <c r="L84">
        <f>AVERAGE(H84:I84:J84:K84)</f>
        <v>17.75</v>
      </c>
    </row>
    <row r="85" spans="6:12" x14ac:dyDescent="0.25">
      <c r="F85" s="1" t="s">
        <v>94</v>
      </c>
      <c r="H85" s="2"/>
      <c r="I85" s="2">
        <v>2</v>
      </c>
      <c r="J85" s="2">
        <v>16</v>
      </c>
      <c r="K85" s="2">
        <v>53</v>
      </c>
      <c r="L85">
        <f>AVERAGE(I85:J85:K85)</f>
        <v>23.666666666666668</v>
      </c>
    </row>
    <row r="86" spans="6:12" x14ac:dyDescent="0.25">
      <c r="L86">
        <f>AVERAGE(L82:L83:L84:L85)</f>
        <v>25.145833333333336</v>
      </c>
    </row>
    <row r="87" spans="6:12" x14ac:dyDescent="0.25">
      <c r="F87" s="1" t="s">
        <v>95</v>
      </c>
      <c r="I87" s="2">
        <v>4</v>
      </c>
      <c r="J87" s="2">
        <v>15</v>
      </c>
      <c r="K87" s="2">
        <v>52</v>
      </c>
      <c r="L87">
        <f>AVERAGE(I87:J87:K87)</f>
        <v>23.666666666666668</v>
      </c>
    </row>
    <row r="88" spans="6:12" x14ac:dyDescent="0.25">
      <c r="F88" s="1" t="s">
        <v>96</v>
      </c>
      <c r="I88" s="2">
        <v>5</v>
      </c>
      <c r="J88" s="2">
        <v>15</v>
      </c>
      <c r="K88" s="2">
        <v>51</v>
      </c>
      <c r="L88">
        <f>AVERAGE(I88:J88:K88)</f>
        <v>23.666666666666668</v>
      </c>
    </row>
    <row r="89" spans="6:12" x14ac:dyDescent="0.25">
      <c r="F89" s="1" t="s">
        <v>97</v>
      </c>
      <c r="I89" s="2">
        <v>4</v>
      </c>
      <c r="J89" s="2">
        <v>16</v>
      </c>
      <c r="K89" s="2">
        <v>51</v>
      </c>
      <c r="L89">
        <f>AVERAGE(I89:J89:K89)</f>
        <v>23.666666666666668</v>
      </c>
    </row>
    <row r="90" spans="6:12" x14ac:dyDescent="0.25">
      <c r="F90" s="1" t="s">
        <v>98</v>
      </c>
      <c r="I90" s="2">
        <v>2</v>
      </c>
      <c r="J90" s="2">
        <v>17</v>
      </c>
      <c r="K90" s="2">
        <v>52</v>
      </c>
      <c r="L90">
        <f>AVERAGE(I90:J90:K90)</f>
        <v>23.666666666666668</v>
      </c>
    </row>
    <row r="91" spans="6:12" x14ac:dyDescent="0.25">
      <c r="L91">
        <f>AVERAGE(L87:L88:L89:L90)</f>
        <v>23.666666666666668</v>
      </c>
    </row>
    <row r="92" spans="6:12" x14ac:dyDescent="0.25">
      <c r="F92" s="1" t="s">
        <v>99</v>
      </c>
      <c r="H92">
        <v>3</v>
      </c>
      <c r="I92" s="2">
        <v>4</v>
      </c>
      <c r="J92" s="2">
        <v>14</v>
      </c>
      <c r="K92" s="2">
        <v>50</v>
      </c>
      <c r="L92">
        <f>AVERAGE(H92:I92:J92:K92)</f>
        <v>17.75</v>
      </c>
    </row>
    <row r="93" spans="6:12" x14ac:dyDescent="0.25">
      <c r="F93" s="1" t="s">
        <v>100</v>
      </c>
      <c r="H93">
        <v>1</v>
      </c>
      <c r="I93" s="2">
        <v>1</v>
      </c>
      <c r="J93" s="2">
        <v>19</v>
      </c>
      <c r="K93" s="2">
        <v>50</v>
      </c>
      <c r="L93">
        <f>AVERAGE(H93:I93:J93:K93)</f>
        <v>17.75</v>
      </c>
    </row>
    <row r="94" spans="6:12" x14ac:dyDescent="0.25">
      <c r="F94" s="1" t="s">
        <v>101</v>
      </c>
      <c r="I94" s="2">
        <v>1</v>
      </c>
      <c r="J94" s="2">
        <v>17</v>
      </c>
      <c r="K94" s="2">
        <v>53</v>
      </c>
      <c r="L94">
        <f>AVERAGE(H94:I94:J94:K94)</f>
        <v>23.666666666666668</v>
      </c>
    </row>
    <row r="95" spans="6:12" x14ac:dyDescent="0.25">
      <c r="F95" s="1" t="s">
        <v>102</v>
      </c>
      <c r="I95" s="2">
        <v>2</v>
      </c>
      <c r="J95" s="2">
        <v>15</v>
      </c>
      <c r="K95" s="2">
        <v>54</v>
      </c>
      <c r="L95">
        <f>AVERAGE(H95:I95:J95:K95)</f>
        <v>23.666666666666668</v>
      </c>
    </row>
    <row r="96" spans="6:12" x14ac:dyDescent="0.25">
      <c r="L96">
        <f>AVERAGE(L92:L93:L94:L95)</f>
        <v>20.708333333333336</v>
      </c>
    </row>
  </sheetData>
  <dataConsolidate/>
  <mergeCells count="10">
    <mergeCell ref="G1:J1"/>
    <mergeCell ref="K1:N1"/>
    <mergeCell ref="O1:R1"/>
    <mergeCell ref="S1:V1"/>
    <mergeCell ref="A1:A2"/>
    <mergeCell ref="B1:B2"/>
    <mergeCell ref="C1:C2"/>
    <mergeCell ref="D1:D2"/>
    <mergeCell ref="E1:E2"/>
    <mergeCell ref="F1:F2"/>
  </mergeCells>
  <dataValidations count="3">
    <dataValidation type="list" allowBlank="1" showInputMessage="1" showErrorMessage="1" sqref="D3:D73" xr:uid="{A293F111-89D1-453A-B0FF-F94DE35D1501}">
      <formula1>"Laki-laki,Perempuan"</formula1>
    </dataValidation>
    <dataValidation type="list" allowBlank="1" showInputMessage="1" showErrorMessage="1" sqref="E3:E73" xr:uid="{F4EFC321-D9B1-46A4-B973-DCE48A613A66}">
      <formula1>"25-30,31-35,36-40,40-50"</formula1>
    </dataValidation>
    <dataValidation type="list" allowBlank="1" showInputMessage="1" showErrorMessage="1" sqref="G3:V73" xr:uid="{35F8A423-3E65-4E93-9066-F472C021C5A2}">
      <formula1>"1,2,3,4,5"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2023-03-09T04:36:12Z</dcterms:created>
  <dcterms:modified xsi:type="dcterms:W3CDTF">2023-05-26T15:20:44Z</dcterms:modified>
</cp:coreProperties>
</file>